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F:\apo\analisi\mgxxls\Programmi\Bilancio\Tabelle\"/>
    </mc:Choice>
  </mc:AlternateContent>
  <xr:revisionPtr revIDLastSave="0" documentId="13_ncr:1_{1AD8B2DD-E245-4FAD-83A5-83CC55840DA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Bilancio Esteso" sheetId="1" r:id="rId1"/>
    <sheet name="#Stili" sheetId="2" r:id="rId2"/>
    <sheet name="#Vuoto" sheetId="3" r:id="rId3"/>
  </sheets>
  <definedNames>
    <definedName name="_xlnm.Print_Area" localSheetId="0">#N/A</definedName>
    <definedName name="BICL_AVERE_E">'Bilancio Esteso'!#REF!</definedName>
    <definedName name="BICL_AVERE_P">'Bilancio Esteso'!#REF!</definedName>
    <definedName name="BICL_DARE_E">'Bilancio Esteso'!#REF!</definedName>
    <definedName name="BICL_DARE_P">'Bilancio Esteso'!#REF!</definedName>
    <definedName name="BICL_DIFF_ARR">'Bilancio Esteso'!#REF!</definedName>
    <definedName name="BICL_PAR_ECO">'Bilancio Esteso'!#REF!</definedName>
    <definedName name="BICL_PAR_PASS">'Bilancio Esteso'!#REF!</definedName>
    <definedName name="BICL_RIS_ARR">'Bilancio Esteso'!#REF!</definedName>
    <definedName name="BISC_A">'Bilancio Esteso'!#REF!</definedName>
    <definedName name="BISC_E21">'Bilancio Esteso'!#REF!</definedName>
    <definedName name="BISC_P">'Bilancio Esteso'!#REF!</definedName>
    <definedName name="BISS_A">'Bilancio Esteso'!#REF!</definedName>
    <definedName name="BISS_AA">'Bilancio Esteso'!#REF!</definedName>
    <definedName name="BISS_AA01">'Bilancio Esteso'!#REF!</definedName>
    <definedName name="BISS_AA01_3">'Bilancio Esteso'!#REF!</definedName>
    <definedName name="BISS_AA01_4">'Bilancio Esteso'!#REF!</definedName>
    <definedName name="BISS_AA01_5">'Bilancio Esteso'!#REF!</definedName>
    <definedName name="BISS_AA02">'Bilancio Esteso'!#REF!</definedName>
    <definedName name="BISS_AA02_4">'Bilancio Esteso'!#REF!</definedName>
    <definedName name="BISS_AA02_5">'Bilancio Esteso'!#REF!</definedName>
    <definedName name="BISS_AB">'Bilancio Esteso'!#REF!</definedName>
    <definedName name="BISS_ABI">'Bilancio Esteso'!#REF!</definedName>
    <definedName name="BISS_ABI01">'Bilancio Esteso'!#REF!</definedName>
    <definedName name="BISS_ABI01_1">'Bilancio Esteso'!#REF!</definedName>
    <definedName name="BISS_ABI01_10">'Bilancio Esteso'!#REF!</definedName>
    <definedName name="BISS_ABI01_11">'Bilancio Esteso'!#REF!</definedName>
    <definedName name="BISS_ABI01_12">'Bilancio Esteso'!#REF!</definedName>
    <definedName name="BISS_ABI01_13">'Bilancio Esteso'!#REF!</definedName>
    <definedName name="BISS_ABI01_14">'Bilancio Esteso'!#REF!</definedName>
    <definedName name="BISS_ABI01_15">'Bilancio Esteso'!#REF!</definedName>
    <definedName name="BISS_ABI01_2">'Bilancio Esteso'!#REF!</definedName>
    <definedName name="BISS_ABI01_3">'Bilancio Esteso'!#REF!</definedName>
    <definedName name="BISS_ABI01_4">'Bilancio Esteso'!#REF!</definedName>
    <definedName name="BISS_ABI01_5">'Bilancio Esteso'!#REF!</definedName>
    <definedName name="BISS_ABI01_6">'Bilancio Esteso'!#REF!</definedName>
    <definedName name="BISS_ABI01_7">'Bilancio Esteso'!#REF!</definedName>
    <definedName name="BISS_ABI01_8">'Bilancio Esteso'!#REF!</definedName>
    <definedName name="BISS_ABI01_9">'Bilancio Esteso'!#REF!</definedName>
    <definedName name="BISS_ABI02">'Bilancio Esteso'!#REF!</definedName>
    <definedName name="BISS_ABI02_10">'Bilancio Esteso'!#REF!</definedName>
    <definedName name="BISS_ABI02_3">'Bilancio Esteso'!#REF!</definedName>
    <definedName name="BISS_ABI02_8">'Bilancio Esteso'!#REF!</definedName>
    <definedName name="BISS_ABI02_9">'Bilancio Esteso'!#REF!</definedName>
    <definedName name="BISS_ABI03">'Bilancio Esteso'!#REF!</definedName>
    <definedName name="BISS_ABI03_1">'Bilancio Esteso'!#REF!</definedName>
    <definedName name="BISS_ABI03_10">'Bilancio Esteso'!#REF!</definedName>
    <definedName name="BISS_ABI03_11">'Bilancio Esteso'!#REF!</definedName>
    <definedName name="BISS_ABI03_12">'Bilancio Esteso'!#REF!</definedName>
    <definedName name="BISS_ABI03_13">'Bilancio Esteso'!#REF!</definedName>
    <definedName name="BISS_ABI03_14">'Bilancio Esteso'!#REF!</definedName>
    <definedName name="BISS_ABI03_15">'Bilancio Esteso'!#REF!</definedName>
    <definedName name="BISS_ABI03_16">'Bilancio Esteso'!#REF!</definedName>
    <definedName name="BISS_ABI03_17">'Bilancio Esteso'!#REF!</definedName>
    <definedName name="BISS_ABI03_18">'Bilancio Esteso'!#REF!</definedName>
    <definedName name="BISS_ABI03_2">'Bilancio Esteso'!#REF!</definedName>
    <definedName name="BISS_ABI03_3">'Bilancio Esteso'!#REF!</definedName>
    <definedName name="BISS_ABI03_4">'Bilancio Esteso'!#REF!</definedName>
    <definedName name="BISS_ABI03_5">'Bilancio Esteso'!#REF!</definedName>
    <definedName name="BISS_ABI03_6">'Bilancio Esteso'!#REF!</definedName>
    <definedName name="BISS_ABI03_7">'Bilancio Esteso'!#REF!</definedName>
    <definedName name="BISS_ABI03_8">'Bilancio Esteso'!#REF!</definedName>
    <definedName name="BISS_ABI03_9">'Bilancio Esteso'!#REF!</definedName>
    <definedName name="BISS_ABI04">'Bilancio Esteso'!#REF!</definedName>
    <definedName name="BISS_ABI04_1">'Bilancio Esteso'!#REF!</definedName>
    <definedName name="BISS_ABI04_10">'Bilancio Esteso'!#REF!</definedName>
    <definedName name="BISS_ABI04_11">'Bilancio Esteso'!#REF!</definedName>
    <definedName name="BISS_ABI04_12">'Bilancio Esteso'!#REF!</definedName>
    <definedName name="BISS_ABI04_13">'Bilancio Esteso'!#REF!</definedName>
    <definedName name="BISS_ABI04_14">'Bilancio Esteso'!#REF!</definedName>
    <definedName name="BISS_ABI04_15">'Bilancio Esteso'!#REF!</definedName>
    <definedName name="BISS_ABI04_2">'Bilancio Esteso'!#REF!</definedName>
    <definedName name="BISS_ABI04_3">'Bilancio Esteso'!#REF!</definedName>
    <definedName name="BISS_ABI04_4">'Bilancio Esteso'!#REF!</definedName>
    <definedName name="BISS_ABI04_5">'Bilancio Esteso'!#REF!</definedName>
    <definedName name="BISS_ABI04_6">'Bilancio Esteso'!#REF!</definedName>
    <definedName name="BISS_ABI04_7">'Bilancio Esteso'!#REF!</definedName>
    <definedName name="BISS_ABI04_8">'Bilancio Esteso'!#REF!</definedName>
    <definedName name="BISS_ABI04_9">'Bilancio Esteso'!#REF!</definedName>
    <definedName name="BISS_ABI05">'Bilancio Esteso'!#REF!</definedName>
    <definedName name="BISS_ABI05_1">'Bilancio Esteso'!#REF!</definedName>
    <definedName name="BISS_ABI05_10">'Bilancio Esteso'!#REF!</definedName>
    <definedName name="BISS_ABI05_11">'Bilancio Esteso'!#REF!</definedName>
    <definedName name="BISS_ABI05_12">'Bilancio Esteso'!#REF!</definedName>
    <definedName name="BISS_ABI05_2">'Bilancio Esteso'!#REF!</definedName>
    <definedName name="BISS_ABI05_3">'Bilancio Esteso'!#REF!</definedName>
    <definedName name="BISS_ABI05_4">'Bilancio Esteso'!#REF!</definedName>
    <definedName name="BISS_ABI05_5">'Bilancio Esteso'!#REF!</definedName>
    <definedName name="BISS_ABI05_6">'Bilancio Esteso'!#REF!</definedName>
    <definedName name="BISS_ABI05_7">'Bilancio Esteso'!#REF!</definedName>
    <definedName name="BISS_ABI05_8">'Bilancio Esteso'!#REF!</definedName>
    <definedName name="BISS_ABI05_9">'Bilancio Esteso'!#REF!</definedName>
    <definedName name="BISS_ABI06">'Bilancio Esteso'!#REF!</definedName>
    <definedName name="BISS_ABI06_1">'Bilancio Esteso'!#REF!</definedName>
    <definedName name="BISS_ABI06_2">'Bilancio Esteso'!#REF!</definedName>
    <definedName name="BISS_ABI06_3">'Bilancio Esteso'!#REF!</definedName>
    <definedName name="BISS_ABI06_4">'Bilancio Esteso'!#REF!</definedName>
    <definedName name="BISS_ABI06_5">'Bilancio Esteso'!#REF!</definedName>
    <definedName name="BISS_ABI06_6">'Bilancio Esteso'!#REF!</definedName>
    <definedName name="BISS_ABI06_7">'Bilancio Esteso'!#REF!</definedName>
    <definedName name="BISS_ABI06_8">'Bilancio Esteso'!#REF!</definedName>
    <definedName name="BISS_ABI07">'Bilancio Esteso'!#REF!</definedName>
    <definedName name="BISS_ABI07_1">'Bilancio Esteso'!#REF!</definedName>
    <definedName name="BISS_ABI07_10">'Bilancio Esteso'!#REF!</definedName>
    <definedName name="BISS_ABI07_11">'Bilancio Esteso'!#REF!</definedName>
    <definedName name="BISS_ABI07_12">'Bilancio Esteso'!#REF!</definedName>
    <definedName name="BISS_ABI07_13">'Bilancio Esteso'!#REF!</definedName>
    <definedName name="BISS_ABI07_14">'Bilancio Esteso'!#REF!</definedName>
    <definedName name="BISS_ABI07_15">'Bilancio Esteso'!#REF!</definedName>
    <definedName name="BISS_ABI07_2">'Bilancio Esteso'!#REF!</definedName>
    <definedName name="BISS_ABI07_3">'Bilancio Esteso'!#REF!</definedName>
    <definedName name="BISS_ABI07_4">'Bilancio Esteso'!#REF!</definedName>
    <definedName name="BISS_ABI07_5">'Bilancio Esteso'!#REF!</definedName>
    <definedName name="BISS_ABI07_6">'Bilancio Esteso'!#REF!</definedName>
    <definedName name="BISS_ABI07_7">'Bilancio Esteso'!#REF!</definedName>
    <definedName name="BISS_ABI07_8">'Bilancio Esteso'!#REF!</definedName>
    <definedName name="BISS_ABI07_9">'Bilancio Esteso'!#REF!</definedName>
    <definedName name="BISS_ABII">'Bilancio Esteso'!#REF!</definedName>
    <definedName name="BISS_ABII01">'Bilancio Esteso'!#REF!</definedName>
    <definedName name="BISS_ABII01_1">'Bilancio Esteso'!#REF!</definedName>
    <definedName name="BISS_ABII01_10">'Bilancio Esteso'!#REF!</definedName>
    <definedName name="BISS_ABII01_11">'Bilancio Esteso'!#REF!</definedName>
    <definedName name="BISS_ABII01_12">'Bilancio Esteso'!#REF!</definedName>
    <definedName name="BISS_ABII01_13">'Bilancio Esteso'!#REF!</definedName>
    <definedName name="BISS_ABII01_14">'Bilancio Esteso'!#REF!</definedName>
    <definedName name="BISS_ABII01_15">'Bilancio Esteso'!#REF!</definedName>
    <definedName name="BISS_ABII01_16">'Bilancio Esteso'!#REF!</definedName>
    <definedName name="BISS_ABII01_17">'Bilancio Esteso'!#REF!</definedName>
    <definedName name="BISS_ABII01_18">'Bilancio Esteso'!#REF!</definedName>
    <definedName name="BISS_ABII01_19">'Bilancio Esteso'!#REF!</definedName>
    <definedName name="BISS_ABII01_2">'Bilancio Esteso'!#REF!</definedName>
    <definedName name="BISS_ABII01_20">'Bilancio Esteso'!#REF!</definedName>
    <definedName name="BISS_ABII01_21">'Bilancio Esteso'!#REF!</definedName>
    <definedName name="BISS_ABII01_22">'Bilancio Esteso'!#REF!</definedName>
    <definedName name="BISS_ABII01_23">'Bilancio Esteso'!#REF!</definedName>
    <definedName name="BISS_ABII01_24">'Bilancio Esteso'!#REF!</definedName>
    <definedName name="BISS_ABII01_25">'Bilancio Esteso'!#REF!</definedName>
    <definedName name="BISS_ABII01_26">'Bilancio Esteso'!#REF!</definedName>
    <definedName name="BISS_ABII01_27">'Bilancio Esteso'!#REF!</definedName>
    <definedName name="BISS_ABII01_28">'Bilancio Esteso'!#REF!</definedName>
    <definedName name="BISS_ABII01_29">'Bilancio Esteso'!#REF!</definedName>
    <definedName name="BISS_ABII01_3">'Bilancio Esteso'!#REF!</definedName>
    <definedName name="BISS_ABII01_30">'Bilancio Esteso'!#REF!</definedName>
    <definedName name="BISS_ABII01_31">'Bilancio Esteso'!#REF!</definedName>
    <definedName name="BISS_ABII01_32">'Bilancio Esteso'!#REF!</definedName>
    <definedName name="BISS_ABII01_33">'Bilancio Esteso'!#REF!</definedName>
    <definedName name="BISS_ABII01_34">'Bilancio Esteso'!#REF!</definedName>
    <definedName name="BISS_ABII01_35">'Bilancio Esteso'!#REF!</definedName>
    <definedName name="BISS_ABII01_36">'Bilancio Esteso'!#REF!</definedName>
    <definedName name="BISS_ABII01_37">'Bilancio Esteso'!#REF!</definedName>
    <definedName name="BISS_ABII01_38">'Bilancio Esteso'!#REF!</definedName>
    <definedName name="BISS_ABII01_39">'Bilancio Esteso'!#REF!</definedName>
    <definedName name="BISS_ABII01_4">'Bilancio Esteso'!#REF!</definedName>
    <definedName name="BISS_ABII01_40">'Bilancio Esteso'!#REF!</definedName>
    <definedName name="BISS_ABII01_41">'Bilancio Esteso'!#REF!</definedName>
    <definedName name="BISS_ABII01_42">'Bilancio Esteso'!#REF!</definedName>
    <definedName name="BISS_ABII01_43">'Bilancio Esteso'!#REF!</definedName>
    <definedName name="BISS_ABII01_44">'Bilancio Esteso'!#REF!</definedName>
    <definedName name="BISS_ABII01_45">'Bilancio Esteso'!#REF!</definedName>
    <definedName name="BISS_ABII01_46">'Bilancio Esteso'!#REF!</definedName>
    <definedName name="BISS_ABII01_47">'Bilancio Esteso'!#REF!</definedName>
    <definedName name="BISS_ABII01_48">'Bilancio Esteso'!#REF!</definedName>
    <definedName name="BISS_ABII01_49">'Bilancio Esteso'!#REF!</definedName>
    <definedName name="BISS_ABII01_5">'Bilancio Esteso'!#REF!</definedName>
    <definedName name="BISS_ABII01_50">'Bilancio Esteso'!#REF!</definedName>
    <definedName name="BISS_ABII01_51">'Bilancio Esteso'!#REF!</definedName>
    <definedName name="BISS_ABII01_52">'Bilancio Esteso'!#REF!</definedName>
    <definedName name="BISS_ABII01_53">'Bilancio Esteso'!#REF!</definedName>
    <definedName name="BISS_ABII01_54">'Bilancio Esteso'!#REF!</definedName>
    <definedName name="BISS_ABII01_55">'Bilancio Esteso'!#REF!</definedName>
    <definedName name="BISS_ABII01_56">'Bilancio Esteso'!#REF!</definedName>
    <definedName name="BISS_ABII01_57">'Bilancio Esteso'!#REF!</definedName>
    <definedName name="BISS_ABII01_58">'Bilancio Esteso'!#REF!</definedName>
    <definedName name="BISS_ABII01_59">'Bilancio Esteso'!#REF!</definedName>
    <definedName name="BISS_ABII01_6">'Bilancio Esteso'!#REF!</definedName>
    <definedName name="BISS_ABII01_7">'Bilancio Esteso'!#REF!</definedName>
    <definedName name="BISS_ABII01_8">'Bilancio Esteso'!#REF!</definedName>
    <definedName name="BISS_ABII01_9">'Bilancio Esteso'!#REF!</definedName>
    <definedName name="BISS_ABII02">'Bilancio Esteso'!#REF!</definedName>
    <definedName name="BISS_ABII02_1">'Bilancio Esteso'!#REF!</definedName>
    <definedName name="BISS_ABII02_10">'Bilancio Esteso'!#REF!</definedName>
    <definedName name="BISS_ABII02_11">'Bilancio Esteso'!#REF!</definedName>
    <definedName name="BISS_ABII02_12">'Bilancio Esteso'!#REF!</definedName>
    <definedName name="BISS_ABII02_13">'Bilancio Esteso'!#REF!</definedName>
    <definedName name="BISS_ABII02_14">'Bilancio Esteso'!#REF!</definedName>
    <definedName name="BISS_ABII02_15">'Bilancio Esteso'!#REF!</definedName>
    <definedName name="BISS_ABII02_2">'Bilancio Esteso'!#REF!</definedName>
    <definedName name="BISS_ABII02_3">'Bilancio Esteso'!#REF!</definedName>
    <definedName name="BISS_ABII02_4">'Bilancio Esteso'!#REF!</definedName>
    <definedName name="BISS_ABII02_5">'Bilancio Esteso'!#REF!</definedName>
    <definedName name="BISS_ABII02_6">'Bilancio Esteso'!#REF!</definedName>
    <definedName name="BISS_ABII02_7">'Bilancio Esteso'!#REF!</definedName>
    <definedName name="BISS_ABII02_8">'Bilancio Esteso'!#REF!</definedName>
    <definedName name="BISS_ABII02_9">'Bilancio Esteso'!#REF!</definedName>
    <definedName name="BISS_ABII03">'Bilancio Esteso'!#REF!</definedName>
    <definedName name="BISS_ABII03_1">'Bilancio Esteso'!#REF!</definedName>
    <definedName name="BISS_ABII03_10">'Bilancio Esteso'!#REF!</definedName>
    <definedName name="BISS_ABII03_11">'Bilancio Esteso'!#REF!</definedName>
    <definedName name="BISS_ABII03_12">'Bilancio Esteso'!#REF!</definedName>
    <definedName name="BISS_ABII03_2">'Bilancio Esteso'!#REF!</definedName>
    <definedName name="BISS_ABII03_3">'Bilancio Esteso'!#REF!</definedName>
    <definedName name="BISS_ABII03_4">'Bilancio Esteso'!#REF!</definedName>
    <definedName name="BISS_ABII03_5">'Bilancio Esteso'!#REF!</definedName>
    <definedName name="BISS_ABII03_6">'Bilancio Esteso'!#REF!</definedName>
    <definedName name="BISS_ABII03_7">'Bilancio Esteso'!#REF!</definedName>
    <definedName name="BISS_ABII03_8">'Bilancio Esteso'!#REF!</definedName>
    <definedName name="BISS_ABII03_9">'Bilancio Esteso'!#REF!</definedName>
    <definedName name="BISS_ABII04">'Bilancio Esteso'!#REF!</definedName>
    <definedName name="BISS_ABII04_1">'Bilancio Esteso'!#REF!</definedName>
    <definedName name="BISS_ABII04_10">'Bilancio Esteso'!#REF!</definedName>
    <definedName name="BISS_ABII04_11">'Bilancio Esteso'!#REF!</definedName>
    <definedName name="BISS_ABII04_12">'Bilancio Esteso'!#REF!</definedName>
    <definedName name="BISS_ABII04_13">'Bilancio Esteso'!#REF!</definedName>
    <definedName name="BISS_ABII04_14">'Bilancio Esteso'!#REF!</definedName>
    <definedName name="BISS_ABII04_15">'Bilancio Esteso'!#REF!</definedName>
    <definedName name="BISS_ABII04_16">'Bilancio Esteso'!#REF!</definedName>
    <definedName name="BISS_ABII04_17">'Bilancio Esteso'!#REF!</definedName>
    <definedName name="BISS_ABII04_18">'Bilancio Esteso'!#REF!</definedName>
    <definedName name="BISS_ABII04_19">'Bilancio Esteso'!#REF!</definedName>
    <definedName name="BISS_ABII04_2">'Bilancio Esteso'!#REF!</definedName>
    <definedName name="BISS_ABII04_20">'Bilancio Esteso'!#REF!</definedName>
    <definedName name="BISS_ABII04_21">'Bilancio Esteso'!#REF!</definedName>
    <definedName name="BISS_ABII04_22">'Bilancio Esteso'!#REF!</definedName>
    <definedName name="BISS_ABII04_23">'Bilancio Esteso'!#REF!</definedName>
    <definedName name="BISS_ABII04_24">'Bilancio Esteso'!#REF!</definedName>
    <definedName name="BISS_ABII04_25">'Bilancio Esteso'!#REF!</definedName>
    <definedName name="BISS_ABII04_26">'Bilancio Esteso'!#REF!</definedName>
    <definedName name="BISS_ABII04_27">'Bilancio Esteso'!#REF!</definedName>
    <definedName name="BISS_ABII04_28">'Bilancio Esteso'!#REF!</definedName>
    <definedName name="BISS_ABII04_29">'Bilancio Esteso'!#REF!</definedName>
    <definedName name="BISS_ABII04_3">'Bilancio Esteso'!#REF!</definedName>
    <definedName name="BISS_ABII04_30">'Bilancio Esteso'!#REF!</definedName>
    <definedName name="BISS_ABII04_31">'Bilancio Esteso'!#REF!</definedName>
    <definedName name="BISS_ABII04_32">'Bilancio Esteso'!#REF!</definedName>
    <definedName name="BISS_ABII04_33">'Bilancio Esteso'!#REF!</definedName>
    <definedName name="BISS_ABII04_34">'Bilancio Esteso'!#REF!</definedName>
    <definedName name="BISS_ABII04_35">'Bilancio Esteso'!#REF!</definedName>
    <definedName name="BISS_ABII04_36">'Bilancio Esteso'!#REF!</definedName>
    <definedName name="BISS_ABII04_37">'Bilancio Esteso'!#REF!</definedName>
    <definedName name="BISS_ABII04_38">'Bilancio Esteso'!#REF!</definedName>
    <definedName name="BISS_ABII04_39">'Bilancio Esteso'!#REF!</definedName>
    <definedName name="BISS_ABII04_4">'Bilancio Esteso'!#REF!</definedName>
    <definedName name="BISS_ABII04_40">'Bilancio Esteso'!#REF!</definedName>
    <definedName name="BISS_ABII04_41">'Bilancio Esteso'!#REF!</definedName>
    <definedName name="BISS_ABII04_42">'Bilancio Esteso'!#REF!</definedName>
    <definedName name="BISS_ABII04_43">'Bilancio Esteso'!#REF!</definedName>
    <definedName name="BISS_ABII04_44">'Bilancio Esteso'!#REF!</definedName>
    <definedName name="BISS_ABII04_45">'Bilancio Esteso'!#REF!</definedName>
    <definedName name="BISS_ABII04_5">'Bilancio Esteso'!#REF!</definedName>
    <definedName name="BISS_ABII04_6">'Bilancio Esteso'!#REF!</definedName>
    <definedName name="BISS_ABII04_7">'Bilancio Esteso'!#REF!</definedName>
    <definedName name="BISS_ABII04_8">'Bilancio Esteso'!#REF!</definedName>
    <definedName name="BISS_ABII04_9">'Bilancio Esteso'!#REF!</definedName>
    <definedName name="BISS_ABII05">'Bilancio Esteso'!#REF!</definedName>
    <definedName name="BISS_ABII05_1">'Bilancio Esteso'!#REF!</definedName>
    <definedName name="BISS_ABII05_2">'Bilancio Esteso'!#REF!</definedName>
    <definedName name="BISS_ABII05_3">'Bilancio Esteso'!#REF!</definedName>
    <definedName name="BISS_ABII05_4">'Bilancio Esteso'!#REF!</definedName>
    <definedName name="BISS_ABII05_5">'Bilancio Esteso'!#REF!</definedName>
    <definedName name="BISS_ABII05_6">'Bilancio Esteso'!#REF!</definedName>
    <definedName name="BISS_ABIII">'Bilancio Esteso'!#REF!</definedName>
    <definedName name="BISS_ABIII01">'Bilancio Esteso'!#REF!</definedName>
    <definedName name="BISS_ABIII01a">'Bilancio Esteso'!#REF!</definedName>
    <definedName name="BISS_ABIII01a_1">'Bilancio Esteso'!#REF!</definedName>
    <definedName name="BISS_ABIII01a_2">'Bilancio Esteso'!#REF!</definedName>
    <definedName name="BISS_ABIII01a_3">'Bilancio Esteso'!#REF!</definedName>
    <definedName name="BISS_ABIII01a_4">'Bilancio Esteso'!#REF!</definedName>
    <definedName name="BISS_ABIII01a_5">'Bilancio Esteso'!#REF!</definedName>
    <definedName name="BISS_ABIII01a_6">'Bilancio Esteso'!#REF!</definedName>
    <definedName name="BISS_ABIII01b">'Bilancio Esteso'!#REF!</definedName>
    <definedName name="BISS_ABIII01b_1">'Bilancio Esteso'!#REF!</definedName>
    <definedName name="BISS_ABIII01b_2">'Bilancio Esteso'!#REF!</definedName>
    <definedName name="BISS_ABIII01b_3">'Bilancio Esteso'!#REF!</definedName>
    <definedName name="BISS_ABIII01b_4">'Bilancio Esteso'!#REF!</definedName>
    <definedName name="BISS_ABIII01b_5">'Bilancio Esteso'!#REF!</definedName>
    <definedName name="BISS_ABIII01b_6">'Bilancio Esteso'!#REF!</definedName>
    <definedName name="BISS_ABIII01c">'Bilancio Esteso'!#REF!</definedName>
    <definedName name="BISS_ABIII01c_1">'Bilancio Esteso'!#REF!</definedName>
    <definedName name="BISS_ABIII01c_2">'Bilancio Esteso'!#REF!</definedName>
    <definedName name="BISS_ABIII01c_3">'Bilancio Esteso'!#REF!</definedName>
    <definedName name="BISS_ABIII01c_4">'Bilancio Esteso'!#REF!</definedName>
    <definedName name="BISS_ABIII01c_5">'Bilancio Esteso'!#REF!</definedName>
    <definedName name="BISS_ABIII01d">'Bilancio Esteso'!#REF!</definedName>
    <definedName name="BISS_ABIII01d_7">'Bilancio Esteso'!#REF!</definedName>
    <definedName name="BISS_ABIII01d_8">'Bilancio Esteso'!#REF!</definedName>
    <definedName name="BISS_ABIII01d_9">'Bilancio Esteso'!#REF!</definedName>
    <definedName name="BISS_ABIII01dbis">'Bilancio Esteso'!#REF!</definedName>
    <definedName name="BISS_ABIII01dbis_1">'Bilancio Esteso'!#REF!</definedName>
    <definedName name="BISS_ABIII01dbis_2">'Bilancio Esteso'!#REF!</definedName>
    <definedName name="BISS_ABIII01dbis_3">'Bilancio Esteso'!#REF!</definedName>
    <definedName name="BISS_ABIII01dbis_4">'Bilancio Esteso'!#REF!</definedName>
    <definedName name="BISS_ABIII01dbis_5">'Bilancio Esteso'!#REF!</definedName>
    <definedName name="BISS_ABIII01dbis_6">'Bilancio Esteso'!#REF!</definedName>
    <definedName name="BISS_ABIII02">'Bilancio Esteso'!#REF!</definedName>
    <definedName name="BISS_ABIII02a">'Bilancio Esteso'!#REF!</definedName>
    <definedName name="BISS_ABIII02a1">'Bilancio Esteso'!#REF!</definedName>
    <definedName name="BISS_ABIII02a1_1">'Bilancio Esteso'!#REF!</definedName>
    <definedName name="BISS_ABIII02a1_2">'Bilancio Esteso'!#REF!</definedName>
    <definedName name="BISS_ABIII02a1_3">'Bilancio Esteso'!#REF!</definedName>
    <definedName name="BISS_ABIII02a1_4">'Bilancio Esteso'!#REF!</definedName>
    <definedName name="BISS_ABIII02a1_5">'Bilancio Esteso'!#REF!</definedName>
    <definedName name="BISS_ABIII02a2">'Bilancio Esteso'!#REF!</definedName>
    <definedName name="BISS_ABIII02a2_1">'Bilancio Esteso'!#REF!</definedName>
    <definedName name="BISS_ABIII02a2_2">'Bilancio Esteso'!#REF!</definedName>
    <definedName name="BISS_ABIII02a2_3">'Bilancio Esteso'!#REF!</definedName>
    <definedName name="BISS_ABIII02a2_4">'Bilancio Esteso'!#REF!</definedName>
    <definedName name="BISS_ABIII02a2_5">'Bilancio Esteso'!#REF!</definedName>
    <definedName name="BISS_ABIII02b">'Bilancio Esteso'!#REF!</definedName>
    <definedName name="BISS_ABIII02b1">'Bilancio Esteso'!#REF!</definedName>
    <definedName name="BISS_ABIII02b1_1">'Bilancio Esteso'!#REF!</definedName>
    <definedName name="BISS_ABIII02b1_2">'Bilancio Esteso'!#REF!</definedName>
    <definedName name="BISS_ABIII02b1_3">'Bilancio Esteso'!#REF!</definedName>
    <definedName name="BISS_ABIII02b1_4">'Bilancio Esteso'!#REF!</definedName>
    <definedName name="BISS_ABIII02b1_5">'Bilancio Esteso'!#REF!</definedName>
    <definedName name="BISS_ABIII02b2">'Bilancio Esteso'!#REF!</definedName>
    <definedName name="BISS_ABIII02b2_1">'Bilancio Esteso'!#REF!</definedName>
    <definedName name="BISS_ABIII02b2_2">'Bilancio Esteso'!#REF!</definedName>
    <definedName name="BISS_ABIII02b2_3">'Bilancio Esteso'!#REF!</definedName>
    <definedName name="BISS_ABIII02b2_4">'Bilancio Esteso'!#REF!</definedName>
    <definedName name="BISS_ABIII02b2_5">'Bilancio Esteso'!#REF!</definedName>
    <definedName name="BISS_ABIII02c">'Bilancio Esteso'!#REF!</definedName>
    <definedName name="BISS_ABIII02c1">'Bilancio Esteso'!#REF!</definedName>
    <definedName name="BISS_ABIII02c1_1">'Bilancio Esteso'!#REF!</definedName>
    <definedName name="BISS_ABIII02c1_2">'Bilancio Esteso'!#REF!</definedName>
    <definedName name="BISS_ABIII02c1_3">'Bilancio Esteso'!#REF!</definedName>
    <definedName name="BISS_ABIII02c1_4">'Bilancio Esteso'!#REF!</definedName>
    <definedName name="BISS_ABIII02c1_5">'Bilancio Esteso'!#REF!</definedName>
    <definedName name="BISS_ABIII02c2">'Bilancio Esteso'!#REF!</definedName>
    <definedName name="BISS_ABIII02c2_1">'Bilancio Esteso'!#REF!</definedName>
    <definedName name="BISS_ABIII02c2_2">'Bilancio Esteso'!#REF!</definedName>
    <definedName name="BISS_ABIII02c2_3">'Bilancio Esteso'!#REF!</definedName>
    <definedName name="BISS_ABIII02c2_4">'Bilancio Esteso'!#REF!</definedName>
    <definedName name="BISS_ABIII02c2_5">'Bilancio Esteso'!#REF!</definedName>
    <definedName name="BISS_ABIII02d">'Bilancio Esteso'!#REF!</definedName>
    <definedName name="BISS_ABIII02d1">'Bilancio Esteso'!#REF!</definedName>
    <definedName name="BISS_ABIII02d1_10">'Bilancio Esteso'!#REF!</definedName>
    <definedName name="BISS_ABIII02d1_11">'Bilancio Esteso'!#REF!</definedName>
    <definedName name="BISS_ABIII02d1_12">'Bilancio Esteso'!#REF!</definedName>
    <definedName name="BISS_ABIII02d2">'Bilancio Esteso'!#REF!</definedName>
    <definedName name="BISS_ABIII02d2_10">'Bilancio Esteso'!#REF!</definedName>
    <definedName name="BISS_ABIII02d2_11">'Bilancio Esteso'!#REF!</definedName>
    <definedName name="BISS_ABIII02d2_12">'Bilancio Esteso'!#REF!</definedName>
    <definedName name="BISS_ABIII02dbis">'Bilancio Esteso'!#REF!</definedName>
    <definedName name="BISS_ABIII02dbis1">'Bilancio Esteso'!#REF!</definedName>
    <definedName name="BISS_ABIII02dbis1_1">'Bilancio Esteso'!#REF!</definedName>
    <definedName name="BISS_ABIII02dbis1_2">'Bilancio Esteso'!#REF!</definedName>
    <definedName name="BISS_ABIII02dbis1_3">'Bilancio Esteso'!#REF!</definedName>
    <definedName name="BISS_ABIII02dbis1_4">'Bilancio Esteso'!#REF!</definedName>
    <definedName name="BISS_ABIII02dbis1_5">'Bilancio Esteso'!#REF!</definedName>
    <definedName name="BISS_ABIII02dbis1_6">'Bilancio Esteso'!#REF!</definedName>
    <definedName name="BISS_ABIII02dbis1_7">'Bilancio Esteso'!#REF!</definedName>
    <definedName name="BISS_ABIII02dbis1_8">'Bilancio Esteso'!#REF!</definedName>
    <definedName name="BISS_ABIII02dbis1_9">'Bilancio Esteso'!#REF!</definedName>
    <definedName name="BISS_ABIII02dbis2">'Bilancio Esteso'!#REF!</definedName>
    <definedName name="BISS_ABIII02dbis2_1">'Bilancio Esteso'!#REF!</definedName>
    <definedName name="BISS_ABIII02dbis2_2">'Bilancio Esteso'!#REF!</definedName>
    <definedName name="BISS_ABIII02dbis2_3">'Bilancio Esteso'!#REF!</definedName>
    <definedName name="BISS_ABIII02dbis2_4">'Bilancio Esteso'!#REF!</definedName>
    <definedName name="BISS_ABIII02dbis2_5">'Bilancio Esteso'!#REF!</definedName>
    <definedName name="BISS_ABIII02dbis2_6">'Bilancio Esteso'!#REF!</definedName>
    <definedName name="BISS_ABIII02dbis2_7">'Bilancio Esteso'!#REF!</definedName>
    <definedName name="BISS_ABIII02dbis2_8">'Bilancio Esteso'!#REF!</definedName>
    <definedName name="BISS_ABIII02dbis2_9">'Bilancio Esteso'!#REF!</definedName>
    <definedName name="BISS_ABIII03">'Bilancio Esteso'!#REF!</definedName>
    <definedName name="BISS_ABIII03_1">'Bilancio Esteso'!#REF!</definedName>
    <definedName name="BISS_ABIII03_10">'Bilancio Esteso'!#REF!</definedName>
    <definedName name="BISS_ABIII03_11">'Bilancio Esteso'!#REF!</definedName>
    <definedName name="BISS_ABIII03_12">'Bilancio Esteso'!#REF!</definedName>
    <definedName name="BISS_ABIII03_13">'Bilancio Esteso'!#REF!</definedName>
    <definedName name="BISS_ABIII03_14">'Bilancio Esteso'!#REF!</definedName>
    <definedName name="BISS_ABIII03_15">'Bilancio Esteso'!#REF!</definedName>
    <definedName name="BISS_ABIII03_16">'Bilancio Esteso'!#REF!</definedName>
    <definedName name="BISS_ABIII03_2">'Bilancio Esteso'!#REF!</definedName>
    <definedName name="BISS_ABIII03_3">'Bilancio Esteso'!#REF!</definedName>
    <definedName name="BISS_ABIII03_4">'Bilancio Esteso'!#REF!</definedName>
    <definedName name="BISS_ABIII03_5">'Bilancio Esteso'!#REF!</definedName>
    <definedName name="BISS_ABIII03_6">'Bilancio Esteso'!#REF!</definedName>
    <definedName name="BISS_ABIII03_7">'Bilancio Esteso'!#REF!</definedName>
    <definedName name="BISS_ABIII03_8">'Bilancio Esteso'!#REF!</definedName>
    <definedName name="BISS_ABIII03_9">'Bilancio Esteso'!#REF!</definedName>
    <definedName name="BISS_ABIII04">'Bilancio Esteso'!#REF!</definedName>
    <definedName name="BISS_ABIII04_7">'Bilancio Esteso'!#REF!</definedName>
    <definedName name="BISS_ABIII04_8">'Bilancio Esteso'!#REF!</definedName>
    <definedName name="BISS_AC">'Bilancio Esteso'!#REF!</definedName>
    <definedName name="BISS_ACI">'Bilancio Esteso'!#REF!</definedName>
    <definedName name="BISS_ACI01">'Bilancio Esteso'!#REF!</definedName>
    <definedName name="BISS_ACI01_1">'Bilancio Esteso'!#REF!</definedName>
    <definedName name="BISS_ACI01_10">'Bilancio Esteso'!#REF!</definedName>
    <definedName name="BISS_ACI01_11">'Bilancio Esteso'!#REF!</definedName>
    <definedName name="BISS_ACI01_12">'Bilancio Esteso'!#REF!</definedName>
    <definedName name="BISS_ACI01_13">'Bilancio Esteso'!#REF!</definedName>
    <definedName name="BISS_ACI01_2">'Bilancio Esteso'!#REF!</definedName>
    <definedName name="BISS_ACI01_3">'Bilancio Esteso'!#REF!</definedName>
    <definedName name="BISS_ACI01_4">'Bilancio Esteso'!#REF!</definedName>
    <definedName name="BISS_ACI01_5">'Bilancio Esteso'!#REF!</definedName>
    <definedName name="BISS_ACI01_6">'Bilancio Esteso'!#REF!</definedName>
    <definedName name="BISS_ACI01_7">'Bilancio Esteso'!#REF!</definedName>
    <definedName name="BISS_ACI01_8">'Bilancio Esteso'!#REF!</definedName>
    <definedName name="BISS_ACI01_9">'Bilancio Esteso'!#REF!</definedName>
    <definedName name="BISS_ACI02">'Bilancio Esteso'!#REF!</definedName>
    <definedName name="BISS_ACI02_1">'Bilancio Esteso'!#REF!</definedName>
    <definedName name="BISS_ACI02_2">'Bilancio Esteso'!#REF!</definedName>
    <definedName name="BISS_ACI02_3">'Bilancio Esteso'!#REF!</definedName>
    <definedName name="BISS_ACI02_4">'Bilancio Esteso'!#REF!</definedName>
    <definedName name="BISS_ACI02_5">'Bilancio Esteso'!#REF!</definedName>
    <definedName name="BISS_ACI03">'Bilancio Esteso'!#REF!</definedName>
    <definedName name="BISS_ACI03_1">'Bilancio Esteso'!#REF!</definedName>
    <definedName name="BISS_ACI03_10">'Bilancio Esteso'!#REF!</definedName>
    <definedName name="BISS_ACI03_11">'Bilancio Esteso'!#REF!</definedName>
    <definedName name="BISS_ACI03_2">'Bilancio Esteso'!#REF!</definedName>
    <definedName name="BISS_ACI03_3">'Bilancio Esteso'!#REF!</definedName>
    <definedName name="BISS_ACI03_4">'Bilancio Esteso'!#REF!</definedName>
    <definedName name="BISS_ACI03_5">'Bilancio Esteso'!#REF!</definedName>
    <definedName name="BISS_ACI03_6">'Bilancio Esteso'!#REF!</definedName>
    <definedName name="BISS_ACI03_7">'Bilancio Esteso'!#REF!</definedName>
    <definedName name="BISS_ACI03_8">'Bilancio Esteso'!#REF!</definedName>
    <definedName name="BISS_ACI03_9">'Bilancio Esteso'!#REF!</definedName>
    <definedName name="BISS_ACI04">'Bilancio Esteso'!#REF!</definedName>
    <definedName name="BISS_ACI04_1">'Bilancio Esteso'!#REF!</definedName>
    <definedName name="BISS_ACI04_2">'Bilancio Esteso'!#REF!</definedName>
    <definedName name="BISS_ACI04_3">'Bilancio Esteso'!#REF!</definedName>
    <definedName name="BISS_ACI04_4">'Bilancio Esteso'!#REF!</definedName>
    <definedName name="BISS_ACI04_5">'Bilancio Esteso'!#REF!</definedName>
    <definedName name="BISS_ACI04_6">'Bilancio Esteso'!#REF!</definedName>
    <definedName name="BISS_ACI04_7">'Bilancio Esteso'!#REF!</definedName>
    <definedName name="BISS_ACI04_8">'Bilancio Esteso'!#REF!</definedName>
    <definedName name="BISS_ACI05">'Bilancio Esteso'!#REF!</definedName>
    <definedName name="BISS_ACI05_1">'Bilancio Esteso'!#REF!</definedName>
    <definedName name="BISS_ACI05_2">'Bilancio Esteso'!#REF!</definedName>
    <definedName name="BISS_ACI05_3">'Bilancio Esteso'!#REF!</definedName>
    <definedName name="BISS_ACI05_4">'Bilancio Esteso'!#REF!</definedName>
    <definedName name="BISS_ACIA">'Bilancio Esteso'!#REF!</definedName>
    <definedName name="BISS_ACIA_1">'Bilancio Esteso'!#REF!</definedName>
    <definedName name="BISS_ACIA_2">'Bilancio Esteso'!#REF!</definedName>
    <definedName name="BISS_ACII">'Bilancio Esteso'!#REF!</definedName>
    <definedName name="BISS_ACII01">'Bilancio Esteso'!#REF!</definedName>
    <definedName name="BISS_ACII01a">'Bilancio Esteso'!#REF!</definedName>
    <definedName name="BISS_ACII01a_1">'Bilancio Esteso'!#REF!</definedName>
    <definedName name="BISS_ACII01a_10">'Bilancio Esteso'!#REF!</definedName>
    <definedName name="BISS_ACII01a_11">'Bilancio Esteso'!#REF!</definedName>
    <definedName name="BISS_ACII01a_12">'Bilancio Esteso'!#REF!</definedName>
    <definedName name="BISS_ACII01a_13">'Bilancio Esteso'!#REF!</definedName>
    <definedName name="BISS_ACII01a_14">'Bilancio Esteso'!#REF!</definedName>
    <definedName name="BISS_ACII01a_15">'Bilancio Esteso'!#REF!</definedName>
    <definedName name="BISS_ACII01a_16">'Bilancio Esteso'!#REF!</definedName>
    <definedName name="BISS_ACII01a_17">'Bilancio Esteso'!#REF!</definedName>
    <definedName name="BISS_ACII01a_18">'Bilancio Esteso'!#REF!</definedName>
    <definedName name="BISS_ACII01a_19">'Bilancio Esteso'!#REF!</definedName>
    <definedName name="BISS_ACII01a_2">'Bilancio Esteso'!#REF!</definedName>
    <definedName name="BISS_ACII01a_20">'Bilancio Esteso'!#REF!</definedName>
    <definedName name="BISS_ACII01a_21">'Bilancio Esteso'!#REF!</definedName>
    <definedName name="BISS_ACII01a_22">'Bilancio Esteso'!#REF!</definedName>
    <definedName name="BISS_ACII01a_23">'Bilancio Esteso'!#REF!</definedName>
    <definedName name="BISS_ACII01a_24">'Bilancio Esteso'!#REF!</definedName>
    <definedName name="BISS_ACII01a_25">'Bilancio Esteso'!#REF!</definedName>
    <definedName name="BISS_ACII01a_26">'Bilancio Esteso'!#REF!</definedName>
    <definedName name="BISS_ACII01a_27">'Bilancio Esteso'!#REF!</definedName>
    <definedName name="BISS_ACII01a_28">'Bilancio Esteso'!#REF!</definedName>
    <definedName name="BISS_ACII01a_3">'Bilancio Esteso'!#REF!</definedName>
    <definedName name="BISS_ACII01a_4">'Bilancio Esteso'!#REF!</definedName>
    <definedName name="BISS_ACII01a_5">'Bilancio Esteso'!#REF!</definedName>
    <definedName name="BISS_ACII01a_6">'Bilancio Esteso'!#REF!</definedName>
    <definedName name="BISS_ACII01a_7">'Bilancio Esteso'!#REF!</definedName>
    <definedName name="BISS_ACII01a_8">'Bilancio Esteso'!#REF!</definedName>
    <definedName name="BISS_ACII01a_9">'Bilancio Esteso'!#REF!</definedName>
    <definedName name="BISS_ACII01b">'Bilancio Esteso'!#REF!</definedName>
    <definedName name="BISS_ACII01b_1">'Bilancio Esteso'!#REF!</definedName>
    <definedName name="BISS_ACII01b_10">'Bilancio Esteso'!#REF!</definedName>
    <definedName name="BISS_ACII01b_11">'Bilancio Esteso'!#REF!</definedName>
    <definedName name="BISS_ACII01b_12">'Bilancio Esteso'!#REF!</definedName>
    <definedName name="BISS_ACII01b_13">'Bilancio Esteso'!#REF!</definedName>
    <definedName name="BISS_ACII01b_14">'Bilancio Esteso'!#REF!</definedName>
    <definedName name="BISS_ACII01b_15">'Bilancio Esteso'!#REF!</definedName>
    <definedName name="BISS_ACII01b_16">'Bilancio Esteso'!#REF!</definedName>
    <definedName name="BISS_ACII01b_17">'Bilancio Esteso'!#REF!</definedName>
    <definedName name="BISS_ACII01b_18">'Bilancio Esteso'!#REF!</definedName>
    <definedName name="BISS_ACII01b_19">'Bilancio Esteso'!#REF!</definedName>
    <definedName name="BISS_ACII01b_2">'Bilancio Esteso'!#REF!</definedName>
    <definedName name="BISS_ACII01b_20">'Bilancio Esteso'!#REF!</definedName>
    <definedName name="BISS_ACII01b_21">'Bilancio Esteso'!#REF!</definedName>
    <definedName name="BISS_ACII01b_22">'Bilancio Esteso'!#REF!</definedName>
    <definedName name="BISS_ACII01b_23">'Bilancio Esteso'!#REF!</definedName>
    <definedName name="BISS_ACII01b_24">'Bilancio Esteso'!#REF!</definedName>
    <definedName name="BISS_ACII01b_25">'Bilancio Esteso'!#REF!</definedName>
    <definedName name="BISS_ACII01b_3">'Bilancio Esteso'!#REF!</definedName>
    <definedName name="BISS_ACII01b_4">'Bilancio Esteso'!#REF!</definedName>
    <definedName name="BISS_ACII01b_5">'Bilancio Esteso'!#REF!</definedName>
    <definedName name="BISS_ACII01b_6">'Bilancio Esteso'!#REF!</definedName>
    <definedName name="BISS_ACII01b_7">'Bilancio Esteso'!#REF!</definedName>
    <definedName name="BISS_ACII01b_8">'Bilancio Esteso'!#REF!</definedName>
    <definedName name="BISS_ACII01b_9">'Bilancio Esteso'!#REF!</definedName>
    <definedName name="BISS_ACII02">'Bilancio Esteso'!#REF!</definedName>
    <definedName name="BISS_ACII02a">'Bilancio Esteso'!#REF!</definedName>
    <definedName name="BISS_ACII02a_1">'Bilancio Esteso'!#REF!</definedName>
    <definedName name="BISS_ACII02a_2">'Bilancio Esteso'!#REF!</definedName>
    <definedName name="BISS_ACII02a_3">'Bilancio Esteso'!#REF!</definedName>
    <definedName name="BISS_ACII02a_4">'Bilancio Esteso'!#REF!</definedName>
    <definedName name="BISS_ACII02a_5">'Bilancio Esteso'!#REF!</definedName>
    <definedName name="BISS_ACII02b">'Bilancio Esteso'!#REF!</definedName>
    <definedName name="BISS_ACII02b_1">'Bilancio Esteso'!#REF!</definedName>
    <definedName name="BISS_ACII02b_2">'Bilancio Esteso'!#REF!</definedName>
    <definedName name="BISS_ACII02b_3">'Bilancio Esteso'!#REF!</definedName>
    <definedName name="BISS_ACII02b_4">'Bilancio Esteso'!#REF!</definedName>
    <definedName name="BISS_ACII02b_5">'Bilancio Esteso'!#REF!</definedName>
    <definedName name="BISS_ACII03">'Bilancio Esteso'!#REF!</definedName>
    <definedName name="BISS_ACII03a">'Bilancio Esteso'!#REF!</definedName>
    <definedName name="BISS_ACII03a_1">'Bilancio Esteso'!#REF!</definedName>
    <definedName name="BISS_ACII03a_2">'Bilancio Esteso'!#REF!</definedName>
    <definedName name="BISS_ACII03a_3">'Bilancio Esteso'!#REF!</definedName>
    <definedName name="BISS_ACII03a_4">'Bilancio Esteso'!#REF!</definedName>
    <definedName name="BISS_ACII03a_5">'Bilancio Esteso'!#REF!</definedName>
    <definedName name="BISS_ACII03b">'Bilancio Esteso'!#REF!</definedName>
    <definedName name="BISS_ACII03b_1">'Bilancio Esteso'!#REF!</definedName>
    <definedName name="BISS_ACII03b_2">'Bilancio Esteso'!#REF!</definedName>
    <definedName name="BISS_ACII03b_3">'Bilancio Esteso'!#REF!</definedName>
    <definedName name="BISS_ACII03b_4">'Bilancio Esteso'!#REF!</definedName>
    <definedName name="BISS_ACII03b_5">'Bilancio Esteso'!#REF!</definedName>
    <definedName name="BISS_ACII04">'Bilancio Esteso'!#REF!</definedName>
    <definedName name="BISS_ACII04a">'Bilancio Esteso'!#REF!</definedName>
    <definedName name="BISS_ACII04a_1">'Bilancio Esteso'!#REF!</definedName>
    <definedName name="BISS_ACII04a_2">'Bilancio Esteso'!#REF!</definedName>
    <definedName name="BISS_ACII04a_3">'Bilancio Esteso'!#REF!</definedName>
    <definedName name="BISS_ACII04a_4">'Bilancio Esteso'!#REF!</definedName>
    <definedName name="BISS_ACII04a_5">'Bilancio Esteso'!#REF!</definedName>
    <definedName name="BISS_ACII04b">'Bilancio Esteso'!#REF!</definedName>
    <definedName name="BISS_ACII04b_1">'Bilancio Esteso'!#REF!</definedName>
    <definedName name="BISS_ACII04b_2">'Bilancio Esteso'!#REF!</definedName>
    <definedName name="BISS_ACII04b_3">'Bilancio Esteso'!#REF!</definedName>
    <definedName name="BISS_ACII04b_4">'Bilancio Esteso'!#REF!</definedName>
    <definedName name="BISS_ACII04b_5">'Bilancio Esteso'!#REF!</definedName>
    <definedName name="BISS_ACII05">'Bilancio Esteso'!#REF!</definedName>
    <definedName name="BISS_ACII05a">'Bilancio Esteso'!#REF!</definedName>
    <definedName name="BISS_ACII05a_18">'Bilancio Esteso'!#REF!</definedName>
    <definedName name="BISS_ACII05a_19">'Bilancio Esteso'!#REF!</definedName>
    <definedName name="BISS_ACII05a_20">'Bilancio Esteso'!#REF!</definedName>
    <definedName name="BISS_ACII05b">'Bilancio Esteso'!#REF!</definedName>
    <definedName name="BISS_ACII05b_5">'Bilancio Esteso'!#REF!</definedName>
    <definedName name="BISS_ACII05b_6">'Bilancio Esteso'!#REF!</definedName>
    <definedName name="BISS_ACII05b_7">'Bilancio Esteso'!#REF!</definedName>
    <definedName name="BISS_ACII05bis">'Bilancio Esteso'!#REF!</definedName>
    <definedName name="BISS_ACII05bisa">'Bilancio Esteso'!#REF!</definedName>
    <definedName name="BISS_ACII05bisa_1">'Bilancio Esteso'!#REF!</definedName>
    <definedName name="BISS_ACII05bisa_10">'Bilancio Esteso'!#REF!</definedName>
    <definedName name="BISS_ACII05bisa_11">'Bilancio Esteso'!#REF!</definedName>
    <definedName name="BISS_ACII05bisa_12">'Bilancio Esteso'!#REF!</definedName>
    <definedName name="BISS_ACII05bisa_13">'Bilancio Esteso'!#REF!</definedName>
    <definedName name="BISS_ACII05bisa_14">'Bilancio Esteso'!#REF!</definedName>
    <definedName name="BISS_ACII05bisa_15">'Bilancio Esteso'!#REF!</definedName>
    <definedName name="BISS_ACII05bisa_16">'Bilancio Esteso'!#REF!</definedName>
    <definedName name="BISS_ACII05bisa_17">'Bilancio Esteso'!#REF!</definedName>
    <definedName name="BISS_ACII05bisa_18">'Bilancio Esteso'!#REF!</definedName>
    <definedName name="BISS_ACII05bisa_19">'Bilancio Esteso'!#REF!</definedName>
    <definedName name="BISS_ACII05bisa_2">'Bilancio Esteso'!#REF!</definedName>
    <definedName name="BISS_ACII05bisa_20">'Bilancio Esteso'!#REF!</definedName>
    <definedName name="BISS_ACII05bisa_21">'Bilancio Esteso'!#REF!</definedName>
    <definedName name="BISS_ACII05bisa_22">'Bilancio Esteso'!#REF!</definedName>
    <definedName name="BISS_ACII05bisa_23">'Bilancio Esteso'!#REF!</definedName>
    <definedName name="BISS_ACII05bisa_24">'Bilancio Esteso'!#REF!</definedName>
    <definedName name="BISS_ACII05bisa_25">'Bilancio Esteso'!#REF!</definedName>
    <definedName name="BISS_ACII05bisa_26">'Bilancio Esteso'!#REF!</definedName>
    <definedName name="BISS_ACII05bisa_27">'Bilancio Esteso'!#REF!</definedName>
    <definedName name="BISS_ACII05bisa_28">'Bilancio Esteso'!#REF!</definedName>
    <definedName name="BISS_ACII05bisa_29">'Bilancio Esteso'!#REF!</definedName>
    <definedName name="BISS_ACII05bisa_3">'Bilancio Esteso'!#REF!</definedName>
    <definedName name="BISS_ACII05bisa_30">'Bilancio Esteso'!#REF!</definedName>
    <definedName name="BISS_ACII05bisa_31">'Bilancio Esteso'!#REF!</definedName>
    <definedName name="BISS_ACII05bisa_32">'Bilancio Esteso'!#REF!</definedName>
    <definedName name="BISS_ACII05bisa_33">'Bilancio Esteso'!#REF!</definedName>
    <definedName name="BISS_ACII05bisa_34">'Bilancio Esteso'!#REF!</definedName>
    <definedName name="BISS_ACII05bisa_35">'Bilancio Esteso'!#REF!</definedName>
    <definedName name="BISS_ACII05bisa_36">'Bilancio Esteso'!#REF!</definedName>
    <definedName name="BISS_ACII05bisa_4">'Bilancio Esteso'!#REF!</definedName>
    <definedName name="BISS_ACII05bisa_5">'Bilancio Esteso'!#REF!</definedName>
    <definedName name="BISS_ACII05bisa_6">'Bilancio Esteso'!#REF!</definedName>
    <definedName name="BISS_ACII05bisa_7">'Bilancio Esteso'!#REF!</definedName>
    <definedName name="BISS_ACII05bisa_8">'Bilancio Esteso'!#REF!</definedName>
    <definedName name="BISS_ACII05bisa_9">'Bilancio Esteso'!#REF!</definedName>
    <definedName name="BISS_ACII05bisb">'Bilancio Esteso'!#REF!</definedName>
    <definedName name="BISS_ACII05bisb_1">'Bilancio Esteso'!#REF!</definedName>
    <definedName name="BISS_ACII05bisb_10">'Bilancio Esteso'!#REF!</definedName>
    <definedName name="BISS_ACII05bisb_2">'Bilancio Esteso'!#REF!</definedName>
    <definedName name="BISS_ACII05bisb_3">'Bilancio Esteso'!#REF!</definedName>
    <definedName name="BISS_ACII05bisb_4">'Bilancio Esteso'!#REF!</definedName>
    <definedName name="BISS_ACII05bisb_5">'Bilancio Esteso'!#REF!</definedName>
    <definedName name="BISS_ACII05bisb_6">'Bilancio Esteso'!#REF!</definedName>
    <definedName name="BISS_ACII05bisb_7">'Bilancio Esteso'!#REF!</definedName>
    <definedName name="BISS_ACII05bisb_8">'Bilancio Esteso'!#REF!</definedName>
    <definedName name="BISS_ACII05bisb_9">'Bilancio Esteso'!#REF!</definedName>
    <definedName name="BISS_ACII05quater">'Bilancio Esteso'!#REF!</definedName>
    <definedName name="BISS_ACII05quatera">'Bilancio Esteso'!#REF!</definedName>
    <definedName name="BISS_ACII05quatera_1">'Bilancio Esteso'!#REF!</definedName>
    <definedName name="BISS_ACII05quatera_10">'Bilancio Esteso'!#REF!</definedName>
    <definedName name="BISS_ACII05quatera_11">'Bilancio Esteso'!#REF!</definedName>
    <definedName name="BISS_ACII05quatera_12">'Bilancio Esteso'!#REF!</definedName>
    <definedName name="BISS_ACII05quatera_13">'Bilancio Esteso'!#REF!</definedName>
    <definedName name="BISS_ACII05quatera_14">'Bilancio Esteso'!#REF!</definedName>
    <definedName name="BISS_ACII05quatera_15">'Bilancio Esteso'!#REF!</definedName>
    <definedName name="BISS_ACII05quatera_16">'Bilancio Esteso'!#REF!</definedName>
    <definedName name="BISS_ACII05quatera_17">'Bilancio Esteso'!#REF!</definedName>
    <definedName name="BISS_ACII05quatera_2">'Bilancio Esteso'!#REF!</definedName>
    <definedName name="BISS_ACII05quatera_3">'Bilancio Esteso'!#REF!</definedName>
    <definedName name="BISS_ACII05quatera_5">'Bilancio Esteso'!#REF!</definedName>
    <definedName name="BISS_ACII05quatera_6">'Bilancio Esteso'!#REF!</definedName>
    <definedName name="BISS_ACII05quatera_7">'Bilancio Esteso'!#REF!</definedName>
    <definedName name="BISS_ACII05quatera_8">'Bilancio Esteso'!#REF!</definedName>
    <definedName name="BISS_ACII05quatera_9">'Bilancio Esteso'!#REF!</definedName>
    <definedName name="BISS_ACII05quaterb">'Bilancio Esteso'!#REF!</definedName>
    <definedName name="BISS_ACII05quaterb_1">'Bilancio Esteso'!#REF!</definedName>
    <definedName name="BISS_ACII05quaterb_2">'Bilancio Esteso'!#REF!</definedName>
    <definedName name="BISS_ACII05quaterb_3">'Bilancio Esteso'!#REF!</definedName>
    <definedName name="BISS_ACII05quaterb_4">'Bilancio Esteso'!#REF!</definedName>
    <definedName name="BISS_ACII05ter">'Bilancio Esteso'!#REF!</definedName>
    <definedName name="BISS_ACII05ter_1">'Bilancio Esteso'!#REF!</definedName>
    <definedName name="BISS_ACII05ter_2">'Bilancio Esteso'!#REF!</definedName>
    <definedName name="BISS_ACII05ter_3">'Bilancio Esteso'!#REF!</definedName>
    <definedName name="BISS_ACIII">'Bilancio Esteso'!#REF!</definedName>
    <definedName name="BISS_ACIII01">'Bilancio Esteso'!#REF!</definedName>
    <definedName name="BISS_ACIII01_1">'Bilancio Esteso'!#REF!</definedName>
    <definedName name="BISS_ACIII01_2">'Bilancio Esteso'!#REF!</definedName>
    <definedName name="BISS_ACIII01_3">'Bilancio Esteso'!#REF!</definedName>
    <definedName name="BISS_ACIII01_4">'Bilancio Esteso'!#REF!</definedName>
    <definedName name="BISS_ACIII01_5">'Bilancio Esteso'!#REF!</definedName>
    <definedName name="BISS_ACIII01_6">'Bilancio Esteso'!#REF!</definedName>
    <definedName name="BISS_ACIII02">'Bilancio Esteso'!#REF!</definedName>
    <definedName name="BISS_ACIII02_1">'Bilancio Esteso'!#REF!</definedName>
    <definedName name="BISS_ACIII02_2">'Bilancio Esteso'!#REF!</definedName>
    <definedName name="BISS_ACIII02_3">'Bilancio Esteso'!#REF!</definedName>
    <definedName name="BISS_ACIII02_4">'Bilancio Esteso'!#REF!</definedName>
    <definedName name="BISS_ACIII02_5">'Bilancio Esteso'!#REF!</definedName>
    <definedName name="BISS_ACIII02_6">'Bilancio Esteso'!#REF!</definedName>
    <definedName name="BISS_ACIII03">'Bilancio Esteso'!#REF!</definedName>
    <definedName name="BISS_ACIII03_1">'Bilancio Esteso'!#REF!</definedName>
    <definedName name="BISS_ACIII03_2">'Bilancio Esteso'!#REF!</definedName>
    <definedName name="BISS_ACIII03_3">'Bilancio Esteso'!#REF!</definedName>
    <definedName name="BISS_ACIII03_4">'Bilancio Esteso'!#REF!</definedName>
    <definedName name="BISS_ACIII03_5">'Bilancio Esteso'!#REF!</definedName>
    <definedName name="BISS_ACIII03bis">'Bilancio Esteso'!#REF!</definedName>
    <definedName name="BISS_ACIII03bis_1">'Bilancio Esteso'!#REF!</definedName>
    <definedName name="BISS_ACIII03bis_2">'Bilancio Esteso'!#REF!</definedName>
    <definedName name="BISS_ACIII03bis_3">'Bilancio Esteso'!#REF!</definedName>
    <definedName name="BISS_ACIII04">'Bilancio Esteso'!#REF!</definedName>
    <definedName name="BISS_ACIII04_1">'Bilancio Esteso'!#REF!</definedName>
    <definedName name="BISS_ACIII04_2">'Bilancio Esteso'!#REF!</definedName>
    <definedName name="BISS_ACIII04_3">'Bilancio Esteso'!#REF!</definedName>
    <definedName name="BISS_ACIII04_4">'Bilancio Esteso'!#REF!</definedName>
    <definedName name="BISS_ACIII04_5">'Bilancio Esteso'!#REF!</definedName>
    <definedName name="BISS_ACIII04_6">'Bilancio Esteso'!#REF!</definedName>
    <definedName name="BISS_ACIII05">'Bilancio Esteso'!#REF!</definedName>
    <definedName name="BISS_ACIII05_6">'Bilancio Esteso'!#REF!</definedName>
    <definedName name="BISS_ACIII05_7">'Bilancio Esteso'!#REF!</definedName>
    <definedName name="BISS_ACIII06">'Bilancio Esteso'!#REF!</definedName>
    <definedName name="BISS_ACIII06_1">'Bilancio Esteso'!#REF!</definedName>
    <definedName name="BISS_ACIII06_10">'Bilancio Esteso'!#REF!</definedName>
    <definedName name="BISS_ACIII06_11">'Bilancio Esteso'!#REF!</definedName>
    <definedName name="BISS_ACIII06_12">'Bilancio Esteso'!#REF!</definedName>
    <definedName name="BISS_ACIII06_13">'Bilancio Esteso'!#REF!</definedName>
    <definedName name="BISS_ACIII06_14">'Bilancio Esteso'!#REF!</definedName>
    <definedName name="BISS_ACIII06_15">'Bilancio Esteso'!#REF!</definedName>
    <definedName name="BISS_ACIII06_16">'Bilancio Esteso'!#REF!</definedName>
    <definedName name="BISS_ACIII06_17">'Bilancio Esteso'!#REF!</definedName>
    <definedName name="BISS_ACIII06_2">'Bilancio Esteso'!#REF!</definedName>
    <definedName name="BISS_ACIII06_3">'Bilancio Esteso'!#REF!</definedName>
    <definedName name="BISS_ACIII06_4">'Bilancio Esteso'!#REF!</definedName>
    <definedName name="BISS_ACIII06_5">'Bilancio Esteso'!#REF!</definedName>
    <definedName name="BISS_ACIII06_6">'Bilancio Esteso'!#REF!</definedName>
    <definedName name="BISS_ACIII06_7">'Bilancio Esteso'!#REF!</definedName>
    <definedName name="BISS_ACIII06_8">'Bilancio Esteso'!#REF!</definedName>
    <definedName name="BISS_ACIII06_9">'Bilancio Esteso'!#REF!</definedName>
    <definedName name="BISS_ACIII07">'Bilancio Esteso'!#REF!</definedName>
    <definedName name="BISS_ACIII07_1">'Bilancio Esteso'!#REF!</definedName>
    <definedName name="BISS_ACIII07_2">'Bilancio Esteso'!#REF!</definedName>
    <definedName name="BISS_ACIV">'Bilancio Esteso'!#REF!</definedName>
    <definedName name="BISS_ACIV01">'Bilancio Esteso'!#REF!</definedName>
    <definedName name="BISS_ACIV01_1">'Bilancio Esteso'!#REF!</definedName>
    <definedName name="BISS_ACIV01_2">'Bilancio Esteso'!#REF!</definedName>
    <definedName name="BISS_ACIV01_3">'Bilancio Esteso'!#REF!</definedName>
    <definedName name="BISS_ACIV01_4">'Bilancio Esteso'!#REF!</definedName>
    <definedName name="BISS_ACIV01_5">'Bilancio Esteso'!#REF!</definedName>
    <definedName name="BISS_ACIV02">'Bilancio Esteso'!#REF!</definedName>
    <definedName name="BISS_ACIV02_1">'Bilancio Esteso'!#REF!</definedName>
    <definedName name="BISS_ACIV02_2">'Bilancio Esteso'!#REF!</definedName>
    <definedName name="BISS_ACIV02_3">'Bilancio Esteso'!#REF!</definedName>
    <definedName name="BISS_ACIV02_4">'Bilancio Esteso'!#REF!</definedName>
    <definedName name="BISS_ACIV02_5">'Bilancio Esteso'!#REF!</definedName>
    <definedName name="BISS_ACIV02_6">'Bilancio Esteso'!#REF!</definedName>
    <definedName name="BISS_ACIV02_8">'Bilancio Esteso'!#REF!</definedName>
    <definedName name="BISS_ACIV03">'Bilancio Esteso'!#REF!</definedName>
    <definedName name="BISS_ACIV03_1">'Bilancio Esteso'!#REF!</definedName>
    <definedName name="BISS_ACIV03_2">'Bilancio Esteso'!#REF!</definedName>
    <definedName name="BISS_ACIV03_3">'Bilancio Esteso'!#REF!</definedName>
    <definedName name="BISS_ACIV03_4">'Bilancio Esteso'!#REF!</definedName>
    <definedName name="BISS_ACIV03_5">'Bilancio Esteso'!#REF!</definedName>
    <definedName name="BISS_ACIV03_6">'Bilancio Esteso'!#REF!</definedName>
    <definedName name="BISS_ACIV03_7">'Bilancio Esteso'!#REF!</definedName>
    <definedName name="BISS_AD">'Bilancio Esteso'!#REF!</definedName>
    <definedName name="BISS_AD_1">'Bilancio Esteso'!#REF!</definedName>
    <definedName name="BISS_AD_2">'Bilancio Esteso'!#REF!</definedName>
    <definedName name="BISS_AD_3">'Bilancio Esteso'!#REF!</definedName>
    <definedName name="BISS_AD_4">'Bilancio Esteso'!#REF!</definedName>
    <definedName name="BISS_AD_5">'Bilancio Esteso'!#REF!</definedName>
    <definedName name="BISS_AD_6">'Bilancio Esteso'!#REF!</definedName>
    <definedName name="BISS_AD_7">'Bilancio Esteso'!#REF!</definedName>
    <definedName name="BISS_AD_8">'Bilancio Esteso'!#REF!</definedName>
    <definedName name="BISS_AD_9">'Bilancio Esteso'!#REF!</definedName>
    <definedName name="BISS_E">'Bilancio Esteso'!#REF!</definedName>
    <definedName name="BISS_E20">'Bilancio Esteso'!#REF!</definedName>
    <definedName name="BISS_E20a">'Bilancio Esteso'!#REF!</definedName>
    <definedName name="BISS_E20a_1">'Bilancio Esteso'!#REF!</definedName>
    <definedName name="BISS_E20a_2">'Bilancio Esteso'!#REF!</definedName>
    <definedName name="BISS_E20a_3">'Bilancio Esteso'!#REF!</definedName>
    <definedName name="BISS_E20a_4">'Bilancio Esteso'!#REF!</definedName>
    <definedName name="BISS_E20a_5">'Bilancio Esteso'!#REF!</definedName>
    <definedName name="BISS_E20a_6">'Bilancio Esteso'!#REF!</definedName>
    <definedName name="BISS_E20a_7">'Bilancio Esteso'!#REF!</definedName>
    <definedName name="BISS_E20a_8">'Bilancio Esteso'!#REF!</definedName>
    <definedName name="BISS_E20a_9">'Bilancio Esteso'!#REF!</definedName>
    <definedName name="BISS_E20b">'Bilancio Esteso'!#REF!</definedName>
    <definedName name="BISS_E20b_1">'Bilancio Esteso'!#REF!</definedName>
    <definedName name="BISS_E20b_2">'Bilancio Esteso'!#REF!</definedName>
    <definedName name="BISS_E20b_3">'Bilancio Esteso'!#REF!</definedName>
    <definedName name="BISS_E20b_4">'Bilancio Esteso'!#REF!</definedName>
    <definedName name="BISS_E20b_5">'Bilancio Esteso'!#REF!</definedName>
    <definedName name="BISS_E20c">'Bilancio Esteso'!#REF!</definedName>
    <definedName name="BISS_E20c_1">'Bilancio Esteso'!#REF!</definedName>
    <definedName name="BISS_E20c_2">'Bilancio Esteso'!#REF!</definedName>
    <definedName name="BISS_E20c_3">'Bilancio Esteso'!#REF!</definedName>
    <definedName name="BISS_E20c_4">'Bilancio Esteso'!#REF!</definedName>
    <definedName name="BISS_E20c_5">'Bilancio Esteso'!#REF!</definedName>
    <definedName name="BISS_E20c_6">'Bilancio Esteso'!#REF!</definedName>
    <definedName name="BISS_E20c_7">'Bilancio Esteso'!#REF!</definedName>
    <definedName name="BISS_E20d">'Bilancio Esteso'!#REF!</definedName>
    <definedName name="BISS_E20d_1">'Bilancio Esteso'!#REF!</definedName>
    <definedName name="BISS_E20d_2">'Bilancio Esteso'!#REF!</definedName>
    <definedName name="BISS_E20d_3">'Bilancio Esteso'!#REF!</definedName>
    <definedName name="BISS_E21">'Bilancio Esteso'!#REF!</definedName>
    <definedName name="BISS_EA">'Bilancio Esteso'!#REF!</definedName>
    <definedName name="BISS_EA01">'Bilancio Esteso'!#REF!</definedName>
    <definedName name="BISS_EA01_1">'Bilancio Esteso'!#REF!</definedName>
    <definedName name="BISS_EA01_10">'Bilancio Esteso'!#REF!</definedName>
    <definedName name="BISS_EA01_11">'Bilancio Esteso'!#REF!</definedName>
    <definedName name="BISS_EA01_12">'Bilancio Esteso'!#REF!</definedName>
    <definedName name="BISS_EA01_13">'Bilancio Esteso'!#REF!</definedName>
    <definedName name="BISS_EA01_14">'Bilancio Esteso'!#REF!</definedName>
    <definedName name="BISS_EA01_15">'Bilancio Esteso'!#REF!</definedName>
    <definedName name="BISS_EA01_16">'Bilancio Esteso'!#REF!</definedName>
    <definedName name="BISS_EA01_17">'Bilancio Esteso'!#REF!</definedName>
    <definedName name="BISS_EA01_18">'Bilancio Esteso'!#REF!</definedName>
    <definedName name="BISS_EA01_19">'Bilancio Esteso'!#REF!</definedName>
    <definedName name="BISS_EA01_2">'Bilancio Esteso'!#REF!</definedName>
    <definedName name="BISS_EA01_20">'Bilancio Esteso'!#REF!</definedName>
    <definedName name="BISS_EA01_21">'Bilancio Esteso'!#REF!</definedName>
    <definedName name="BISS_EA01_22">'Bilancio Esteso'!#REF!</definedName>
    <definedName name="BISS_EA01_23">'Bilancio Esteso'!#REF!</definedName>
    <definedName name="BISS_EA01_24">'Bilancio Esteso'!#REF!</definedName>
    <definedName name="BISS_EA01_25">'Bilancio Esteso'!#REF!</definedName>
    <definedName name="BISS_EA01_26">'Bilancio Esteso'!#REF!</definedName>
    <definedName name="BISS_EA01_27">'Bilancio Esteso'!#REF!</definedName>
    <definedName name="BISS_EA01_28">'Bilancio Esteso'!#REF!</definedName>
    <definedName name="BISS_EA01_29">'Bilancio Esteso'!#REF!</definedName>
    <definedName name="BISS_EA01_3">'Bilancio Esteso'!#REF!</definedName>
    <definedName name="BISS_EA01_30">'Bilancio Esteso'!#REF!</definedName>
    <definedName name="BISS_EA01_31">'Bilancio Esteso'!#REF!</definedName>
    <definedName name="BISS_EA01_32">'Bilancio Esteso'!#REF!</definedName>
    <definedName name="BISS_EA01_33">'Bilancio Esteso'!#REF!</definedName>
    <definedName name="BISS_EA01_34">'Bilancio Esteso'!#REF!</definedName>
    <definedName name="BISS_EA01_35">'Bilancio Esteso'!#REF!</definedName>
    <definedName name="BISS_EA01_36">'Bilancio Esteso'!#REF!</definedName>
    <definedName name="BISS_EA01_37">'Bilancio Esteso'!#REF!</definedName>
    <definedName name="BISS_EA01_38">'Bilancio Esteso'!#REF!</definedName>
    <definedName name="BISS_EA01_39">'Bilancio Esteso'!#REF!</definedName>
    <definedName name="BISS_EA01_4">'Bilancio Esteso'!#REF!</definedName>
    <definedName name="BISS_EA01_40">'Bilancio Esteso'!#REF!</definedName>
    <definedName name="BISS_EA01_41">'Bilancio Esteso'!#REF!</definedName>
    <definedName name="BISS_EA01_42">'Bilancio Esteso'!#REF!</definedName>
    <definedName name="BISS_EA01_43">'Bilancio Esteso'!#REF!</definedName>
    <definedName name="BISS_EA01_44">'Bilancio Esteso'!#REF!</definedName>
    <definedName name="BISS_EA01_45">'Bilancio Esteso'!#REF!</definedName>
    <definedName name="BISS_EA01_46">'Bilancio Esteso'!#REF!</definedName>
    <definedName name="BISS_EA01_47">'Bilancio Esteso'!#REF!</definedName>
    <definedName name="BISS_EA01_48">'Bilancio Esteso'!#REF!</definedName>
    <definedName name="BISS_EA01_49">'Bilancio Esteso'!#REF!</definedName>
    <definedName name="BISS_EA01_5">'Bilancio Esteso'!#REF!</definedName>
    <definedName name="BISS_EA01_50">'Bilancio Esteso'!#REF!</definedName>
    <definedName name="BISS_EA01_6">'Bilancio Esteso'!#REF!</definedName>
    <definedName name="BISS_EA01_7">'Bilancio Esteso'!#REF!</definedName>
    <definedName name="BISS_EA01_8">'Bilancio Esteso'!#REF!</definedName>
    <definedName name="BISS_EA01_9">'Bilancio Esteso'!#REF!</definedName>
    <definedName name="BISS_EA02">'Bilancio Esteso'!#REF!</definedName>
    <definedName name="BISS_EA02_1">'Bilancio Esteso'!#REF!</definedName>
    <definedName name="BISS_EA02_10">'Bilancio Esteso'!#REF!</definedName>
    <definedName name="BISS_EA02_11">'Bilancio Esteso'!#REF!</definedName>
    <definedName name="BISS_EA02_12">'Bilancio Esteso'!#REF!</definedName>
    <definedName name="BISS_EA02_13">'Bilancio Esteso'!#REF!</definedName>
    <definedName name="BISS_EA02_14">'Bilancio Esteso'!#REF!</definedName>
    <definedName name="BISS_EA02_2">'Bilancio Esteso'!#REF!</definedName>
    <definedName name="BISS_EA02_3">'Bilancio Esteso'!#REF!</definedName>
    <definedName name="BISS_EA02_4">'Bilancio Esteso'!#REF!</definedName>
    <definedName name="BISS_EA02_5">'Bilancio Esteso'!#REF!</definedName>
    <definedName name="BISS_EA02_6">'Bilancio Esteso'!#REF!</definedName>
    <definedName name="BISS_EA02_7">'Bilancio Esteso'!#REF!</definedName>
    <definedName name="BISS_EA02_8">'Bilancio Esteso'!#REF!</definedName>
    <definedName name="BISS_EA02_9">'Bilancio Esteso'!#REF!</definedName>
    <definedName name="BISS_EA03">'Bilancio Esteso'!#REF!</definedName>
    <definedName name="BISS_EA03_1">'Bilancio Esteso'!#REF!</definedName>
    <definedName name="BISS_EA03_10">'Bilancio Esteso'!#REF!</definedName>
    <definedName name="BISS_EA03_11">'Bilancio Esteso'!#REF!</definedName>
    <definedName name="BISS_EA03_12">'Bilancio Esteso'!#REF!</definedName>
    <definedName name="BISS_EA03_13">'Bilancio Esteso'!#REF!</definedName>
    <definedName name="BISS_EA03_14">'Bilancio Esteso'!#REF!</definedName>
    <definedName name="BISS_EA03_15">'Bilancio Esteso'!#REF!</definedName>
    <definedName name="BISS_EA03_16">'Bilancio Esteso'!#REF!</definedName>
    <definedName name="BISS_EA03_17">'Bilancio Esteso'!#REF!</definedName>
    <definedName name="BISS_EA03_18">'Bilancio Esteso'!#REF!</definedName>
    <definedName name="BISS_EA03_19">'Bilancio Esteso'!#REF!</definedName>
    <definedName name="BISS_EA03_2">'Bilancio Esteso'!#REF!</definedName>
    <definedName name="BISS_EA03_20">'Bilancio Esteso'!#REF!</definedName>
    <definedName name="BISS_EA03_3">'Bilancio Esteso'!#REF!</definedName>
    <definedName name="BISS_EA03_4">'Bilancio Esteso'!#REF!</definedName>
    <definedName name="BISS_EA03_5">'Bilancio Esteso'!#REF!</definedName>
    <definedName name="BISS_EA03_6">'Bilancio Esteso'!#REF!</definedName>
    <definedName name="BISS_EA03_7">'Bilancio Esteso'!#REF!</definedName>
    <definedName name="BISS_EA03_8">'Bilancio Esteso'!#REF!</definedName>
    <definedName name="BISS_EA03_9">'Bilancio Esteso'!#REF!</definedName>
    <definedName name="BISS_EA04">'Bilancio Esteso'!#REF!</definedName>
    <definedName name="BISS_EA04_1">'Bilancio Esteso'!#REF!</definedName>
    <definedName name="BISS_EA04_2">'Bilancio Esteso'!#REF!</definedName>
    <definedName name="BISS_EA04_3">'Bilancio Esteso'!#REF!</definedName>
    <definedName name="BISS_EA04_4">'Bilancio Esteso'!#REF!</definedName>
    <definedName name="BISS_EA04_5">'Bilancio Esteso'!#REF!</definedName>
    <definedName name="BISS_EA04_6">'Bilancio Esteso'!#REF!</definedName>
    <definedName name="BISS_EA04_7">'Bilancio Esteso'!#REF!</definedName>
    <definedName name="BISS_EA05">'Bilancio Esteso'!#REF!</definedName>
    <definedName name="BISS_EA05a">'Bilancio Esteso'!#REF!</definedName>
    <definedName name="BISS_EA05a_36">'Bilancio Esteso'!#REF!</definedName>
    <definedName name="BISS_EA05a_37">'Bilancio Esteso'!#REF!</definedName>
    <definedName name="BISS_EA05a_38">'Bilancio Esteso'!#REF!</definedName>
    <definedName name="BISS_EA05a_39">'Bilancio Esteso'!#REF!</definedName>
    <definedName name="BISS_EA05a_40">'Bilancio Esteso'!#REF!</definedName>
    <definedName name="BISS_EA05a_41">'Bilancio Esteso'!#REF!</definedName>
    <definedName name="BISS_EA05a_42">'Bilancio Esteso'!#REF!</definedName>
    <definedName name="BISS_EA05a_43">'Bilancio Esteso'!#REF!</definedName>
    <definedName name="BISS_EA05a_44">'Bilancio Esteso'!#REF!</definedName>
    <definedName name="BISS_EA05a_45">'Bilancio Esteso'!#REF!</definedName>
    <definedName name="BISS_EA05a_46">'Bilancio Esteso'!#REF!</definedName>
    <definedName name="BISS_EA05a_47">'Bilancio Esteso'!#REF!</definedName>
    <definedName name="BISS_EA05b">'Bilancio Esteso'!#REF!</definedName>
    <definedName name="BISS_EA05b_14">'Bilancio Esteso'!#REF!</definedName>
    <definedName name="BISS_EA05b_15">'Bilancio Esteso'!#REF!</definedName>
    <definedName name="BISS_EA05b_16">'Bilancio Esteso'!#REF!</definedName>
    <definedName name="BISS_EA05b_17">'Bilancio Esteso'!#REF!</definedName>
    <definedName name="BISS_EA05b_18">'Bilancio Esteso'!#REF!</definedName>
    <definedName name="BISS_EA05b_19">'Bilancio Esteso'!#REF!</definedName>
    <definedName name="BISS_EA05b_20">'Bilancio Esteso'!#REF!</definedName>
    <definedName name="BISS_EA05b_21">'Bilancio Esteso'!#REF!</definedName>
    <definedName name="BISS_EA05b_22">'Bilancio Esteso'!#REF!</definedName>
    <definedName name="BISS_EA05b_23">'Bilancio Esteso'!#REF!</definedName>
    <definedName name="BISS_EA05b_24">'Bilancio Esteso'!#REF!</definedName>
    <definedName name="BISS_EA05b_25">'Bilancio Esteso'!#REF!</definedName>
    <definedName name="BISS_EA05b_26">'Bilancio Esteso'!#REF!</definedName>
    <definedName name="BISS_EA05b_27">'Bilancio Esteso'!#REF!</definedName>
    <definedName name="BISS_EA05b_28">'Bilancio Esteso'!#REF!</definedName>
    <definedName name="BISS_EA05b_29">'Bilancio Esteso'!#REF!</definedName>
    <definedName name="BISS_EA05b_30">'Bilancio Esteso'!#REF!</definedName>
    <definedName name="BISS_EA05b_31">'Bilancio Esteso'!#REF!</definedName>
    <definedName name="BISS_EA05b_32">'Bilancio Esteso'!#REF!</definedName>
    <definedName name="BISS_EA05b_33">'Bilancio Esteso'!#REF!</definedName>
    <definedName name="BISS_EA05b_34">'Bilancio Esteso'!#REF!</definedName>
    <definedName name="BISS_EA05b_35">'Bilancio Esteso'!#REF!</definedName>
    <definedName name="BISS_EA05b_36">'Bilancio Esteso'!#REF!</definedName>
    <definedName name="BISS_EA05b_37">'Bilancio Esteso'!#REF!</definedName>
    <definedName name="BISS_EA05b_38">'Bilancio Esteso'!#REF!</definedName>
    <definedName name="BISS_EA05b_39">'Bilancio Esteso'!#REF!</definedName>
    <definedName name="BISS_EA05b_40">'Bilancio Esteso'!#REF!</definedName>
    <definedName name="BISS_EA05b_41">'Bilancio Esteso'!#REF!</definedName>
    <definedName name="BISS_EA05b_42">'Bilancio Esteso'!#REF!</definedName>
    <definedName name="BISS_EA05b_43">'Bilancio Esteso'!#REF!</definedName>
    <definedName name="BISS_EA05b_44">'Bilancio Esteso'!#REF!</definedName>
    <definedName name="BISS_EA05b_45">'Bilancio Esteso'!#REF!</definedName>
    <definedName name="BISS_EA05b_46">'Bilancio Esteso'!#REF!</definedName>
    <definedName name="BISS_EA05b_47">'Bilancio Esteso'!#REF!</definedName>
    <definedName name="BISS_EA05b_48">'Bilancio Esteso'!#REF!</definedName>
    <definedName name="BISS_EA05b_49">'Bilancio Esteso'!#REF!</definedName>
    <definedName name="BISS_EA05b_50">'Bilancio Esteso'!#REF!</definedName>
    <definedName name="BISS_EA05b_51">'Bilancio Esteso'!#REF!</definedName>
    <definedName name="BISS_EA05b_52">'Bilancio Esteso'!#REF!</definedName>
    <definedName name="BISS_EB">'Bilancio Esteso'!#REF!</definedName>
    <definedName name="BISS_EB06">'Bilancio Esteso'!#REF!</definedName>
    <definedName name="BISS_EB06_1">'Bilancio Esteso'!#REF!</definedName>
    <definedName name="BISS_EB06_10">'Bilancio Esteso'!#REF!</definedName>
    <definedName name="BISS_EB06_12">'Bilancio Esteso'!#REF!</definedName>
    <definedName name="BISS_EB06_13">'Bilancio Esteso'!#REF!</definedName>
    <definedName name="BISS_EB06_14">'Bilancio Esteso'!#REF!</definedName>
    <definedName name="BISS_EB06_15">'Bilancio Esteso'!#REF!</definedName>
    <definedName name="BISS_EB06_16">'Bilancio Esteso'!#REF!</definedName>
    <definedName name="BISS_EB06_17">'Bilancio Esteso'!#REF!</definedName>
    <definedName name="BISS_EB06_18">'Bilancio Esteso'!#REF!</definedName>
    <definedName name="BISS_EB06_19">'Bilancio Esteso'!#REF!</definedName>
    <definedName name="BISS_EB06_2">'Bilancio Esteso'!#REF!</definedName>
    <definedName name="BISS_EB06_20">'Bilancio Esteso'!#REF!</definedName>
    <definedName name="BISS_EB06_21">'Bilancio Esteso'!#REF!</definedName>
    <definedName name="BISS_EB06_22">'Bilancio Esteso'!#REF!</definedName>
    <definedName name="BISS_EB06_23">'Bilancio Esteso'!#REF!</definedName>
    <definedName name="BISS_EB06_24">'Bilancio Esteso'!#REF!</definedName>
    <definedName name="BISS_EB06_25">'Bilancio Esteso'!#REF!</definedName>
    <definedName name="BISS_EB06_26">'Bilancio Esteso'!#REF!</definedName>
    <definedName name="BISS_EB06_27">'Bilancio Esteso'!#REF!</definedName>
    <definedName name="BISS_EB06_28">'Bilancio Esteso'!#REF!</definedName>
    <definedName name="BISS_EB06_29">'Bilancio Esteso'!#REF!</definedName>
    <definedName name="BISS_EB06_3">'Bilancio Esteso'!#REF!</definedName>
    <definedName name="BISS_EB06_30">'Bilancio Esteso'!#REF!</definedName>
    <definedName name="BISS_EB06_32">'Bilancio Esteso'!#REF!</definedName>
    <definedName name="BISS_EB06_33">'Bilancio Esteso'!#REF!</definedName>
    <definedName name="BISS_EB06_34">'Bilancio Esteso'!#REF!</definedName>
    <definedName name="BISS_EB06_35">'Bilancio Esteso'!#REF!</definedName>
    <definedName name="BISS_EB06_36">'Bilancio Esteso'!#REF!</definedName>
    <definedName name="BISS_EB06_37">'Bilancio Esteso'!#REF!</definedName>
    <definedName name="BISS_EB06_38">'Bilancio Esteso'!#REF!</definedName>
    <definedName name="BISS_EB06_39">'Bilancio Esteso'!#REF!</definedName>
    <definedName name="BISS_EB06_4">'Bilancio Esteso'!#REF!</definedName>
    <definedName name="BISS_EB06_5">'Bilancio Esteso'!#REF!</definedName>
    <definedName name="BISS_EB06_6">'Bilancio Esteso'!#REF!</definedName>
    <definedName name="BISS_EB06_7">'Bilancio Esteso'!#REF!</definedName>
    <definedName name="BISS_EB06_8">'Bilancio Esteso'!#REF!</definedName>
    <definedName name="BISS_EB06_9">'Bilancio Esteso'!#REF!</definedName>
    <definedName name="BISS_EB07">'Bilancio Esteso'!#REF!</definedName>
    <definedName name="BISS_EB07_1">'Bilancio Esteso'!#REF!</definedName>
    <definedName name="BISS_EB07_10">'Bilancio Esteso'!#REF!</definedName>
    <definedName name="BISS_EB07_100">'Bilancio Esteso'!#REF!</definedName>
    <definedName name="BISS_EB07_101">'Bilancio Esteso'!#REF!</definedName>
    <definedName name="BISS_EB07_102">'Bilancio Esteso'!#REF!</definedName>
    <definedName name="BISS_EB07_103">'Bilancio Esteso'!#REF!</definedName>
    <definedName name="BISS_EB07_104">'Bilancio Esteso'!#REF!</definedName>
    <definedName name="BISS_EB07_105">'Bilancio Esteso'!#REF!</definedName>
    <definedName name="BISS_EB07_106">'Bilancio Esteso'!#REF!</definedName>
    <definedName name="BISS_EB07_107">'Bilancio Esteso'!#REF!</definedName>
    <definedName name="BISS_EB07_108">'Bilancio Esteso'!#REF!</definedName>
    <definedName name="BISS_EB07_109">'Bilancio Esteso'!#REF!</definedName>
    <definedName name="BISS_EB07_11">'Bilancio Esteso'!#REF!</definedName>
    <definedName name="BISS_EB07_110">'Bilancio Esteso'!#REF!</definedName>
    <definedName name="BISS_EB07_111">'Bilancio Esteso'!#REF!</definedName>
    <definedName name="BISS_EB07_112">'Bilancio Esteso'!#REF!</definedName>
    <definedName name="BISS_EB07_113">'Bilancio Esteso'!#REF!</definedName>
    <definedName name="BISS_EB07_114">'Bilancio Esteso'!#REF!</definedName>
    <definedName name="BISS_EB07_115">'Bilancio Esteso'!#REF!</definedName>
    <definedName name="BISS_EB07_116">'Bilancio Esteso'!#REF!</definedName>
    <definedName name="BISS_EB07_117">'Bilancio Esteso'!#REF!</definedName>
    <definedName name="BISS_EB07_118">'Bilancio Esteso'!#REF!</definedName>
    <definedName name="BISS_EB07_119">'Bilancio Esteso'!#REF!</definedName>
    <definedName name="BISS_EB07_12">'Bilancio Esteso'!#REF!</definedName>
    <definedName name="BISS_EB07_120">'Bilancio Esteso'!#REF!</definedName>
    <definedName name="BISS_EB07_121">'Bilancio Esteso'!#REF!</definedName>
    <definedName name="BISS_EB07_13">'Bilancio Esteso'!#REF!</definedName>
    <definedName name="BISS_EB07_14">'Bilancio Esteso'!#REF!</definedName>
    <definedName name="BISS_EB07_15">'Bilancio Esteso'!#REF!</definedName>
    <definedName name="BISS_EB07_16">'Bilancio Esteso'!#REF!</definedName>
    <definedName name="BISS_EB07_17">'Bilancio Esteso'!#REF!</definedName>
    <definedName name="BISS_EB07_18">'Bilancio Esteso'!#REF!</definedName>
    <definedName name="BISS_EB07_19">'Bilancio Esteso'!#REF!</definedName>
    <definedName name="BISS_EB07_2">'Bilancio Esteso'!#REF!</definedName>
    <definedName name="BISS_EB07_20">'Bilancio Esteso'!#REF!</definedName>
    <definedName name="BISS_EB07_21">'Bilancio Esteso'!#REF!</definedName>
    <definedName name="BISS_EB07_22">'Bilancio Esteso'!#REF!</definedName>
    <definedName name="BISS_EB07_23">'Bilancio Esteso'!#REF!</definedName>
    <definedName name="BISS_EB07_24">'Bilancio Esteso'!#REF!</definedName>
    <definedName name="BISS_EB07_25">'Bilancio Esteso'!#REF!</definedName>
    <definedName name="BISS_EB07_26">'Bilancio Esteso'!#REF!</definedName>
    <definedName name="BISS_EB07_27">'Bilancio Esteso'!#REF!</definedName>
    <definedName name="BISS_EB07_28">'Bilancio Esteso'!#REF!</definedName>
    <definedName name="BISS_EB07_29">'Bilancio Esteso'!#REF!</definedName>
    <definedName name="BISS_EB07_3">'Bilancio Esteso'!#REF!</definedName>
    <definedName name="BISS_EB07_30">'Bilancio Esteso'!#REF!</definedName>
    <definedName name="BISS_EB07_31">'Bilancio Esteso'!#REF!</definedName>
    <definedName name="BISS_EB07_32">'Bilancio Esteso'!#REF!</definedName>
    <definedName name="BISS_EB07_33">'Bilancio Esteso'!#REF!</definedName>
    <definedName name="BISS_EB07_34">'Bilancio Esteso'!#REF!</definedName>
    <definedName name="BISS_EB07_35">'Bilancio Esteso'!#REF!</definedName>
    <definedName name="BISS_EB07_36">'Bilancio Esteso'!#REF!</definedName>
    <definedName name="BISS_EB07_37">'Bilancio Esteso'!#REF!</definedName>
    <definedName name="BISS_EB07_38">'Bilancio Esteso'!#REF!</definedName>
    <definedName name="BISS_EB07_39">'Bilancio Esteso'!#REF!</definedName>
    <definedName name="BISS_EB07_4">'Bilancio Esteso'!#REF!</definedName>
    <definedName name="BISS_EB07_40">'Bilancio Esteso'!#REF!</definedName>
    <definedName name="BISS_EB07_41">'Bilancio Esteso'!#REF!</definedName>
    <definedName name="BISS_EB07_42">'Bilancio Esteso'!#REF!</definedName>
    <definedName name="BISS_EB07_43">'Bilancio Esteso'!#REF!</definedName>
    <definedName name="BISS_EB07_44">'Bilancio Esteso'!#REF!</definedName>
    <definedName name="BISS_EB07_45">'Bilancio Esteso'!#REF!</definedName>
    <definedName name="BISS_EB07_46">'Bilancio Esteso'!#REF!</definedName>
    <definedName name="BISS_EB07_47">'Bilancio Esteso'!#REF!</definedName>
    <definedName name="BISS_EB07_48">'Bilancio Esteso'!#REF!</definedName>
    <definedName name="BISS_EB07_49">'Bilancio Esteso'!#REF!</definedName>
    <definedName name="BISS_EB07_5">'Bilancio Esteso'!#REF!</definedName>
    <definedName name="BISS_EB07_50">'Bilancio Esteso'!#REF!</definedName>
    <definedName name="BISS_EB07_51">'Bilancio Esteso'!#REF!</definedName>
    <definedName name="BISS_EB07_52">'Bilancio Esteso'!#REF!</definedName>
    <definedName name="BISS_EB07_53">'Bilancio Esteso'!#REF!</definedName>
    <definedName name="BISS_EB07_54">'Bilancio Esteso'!#REF!</definedName>
    <definedName name="BISS_EB07_55">'Bilancio Esteso'!#REF!</definedName>
    <definedName name="BISS_EB07_56">'Bilancio Esteso'!#REF!</definedName>
    <definedName name="BISS_EB07_57">'Bilancio Esteso'!#REF!</definedName>
    <definedName name="BISS_EB07_58">'Bilancio Esteso'!#REF!</definedName>
    <definedName name="BISS_EB07_59">'Bilancio Esteso'!#REF!</definedName>
    <definedName name="BISS_EB07_6">'Bilancio Esteso'!#REF!</definedName>
    <definedName name="BISS_EB07_60">'Bilancio Esteso'!#REF!</definedName>
    <definedName name="BISS_EB07_61">'Bilancio Esteso'!#REF!</definedName>
    <definedName name="BISS_EB07_62">'Bilancio Esteso'!#REF!</definedName>
    <definedName name="BISS_EB07_63">'Bilancio Esteso'!#REF!</definedName>
    <definedName name="BISS_EB07_64">'Bilancio Esteso'!#REF!</definedName>
    <definedName name="BISS_EB07_65">'Bilancio Esteso'!#REF!</definedName>
    <definedName name="BISS_EB07_66">'Bilancio Esteso'!#REF!</definedName>
    <definedName name="BISS_EB07_67">'Bilancio Esteso'!#REF!</definedName>
    <definedName name="BISS_EB07_68">'Bilancio Esteso'!#REF!</definedName>
    <definedName name="BISS_EB07_69">'Bilancio Esteso'!#REF!</definedName>
    <definedName name="BISS_EB07_7">'Bilancio Esteso'!#REF!</definedName>
    <definedName name="BISS_EB07_70">'Bilancio Esteso'!#REF!</definedName>
    <definedName name="BISS_EB07_71">'Bilancio Esteso'!#REF!</definedName>
    <definedName name="BISS_EB07_72">'Bilancio Esteso'!#REF!</definedName>
    <definedName name="BISS_EB07_73">'Bilancio Esteso'!#REF!</definedName>
    <definedName name="BISS_EB07_74">'Bilancio Esteso'!#REF!</definedName>
    <definedName name="BISS_EB07_75">'Bilancio Esteso'!#REF!</definedName>
    <definedName name="BISS_EB07_76">'Bilancio Esteso'!#REF!</definedName>
    <definedName name="BISS_EB07_77">'Bilancio Esteso'!#REF!</definedName>
    <definedName name="BISS_EB07_78">'Bilancio Esteso'!#REF!</definedName>
    <definedName name="BISS_EB07_79">'Bilancio Esteso'!#REF!</definedName>
    <definedName name="BISS_EB07_8">'Bilancio Esteso'!#REF!</definedName>
    <definedName name="BISS_EB07_80">'Bilancio Esteso'!#REF!</definedName>
    <definedName name="BISS_EB07_81">'Bilancio Esteso'!#REF!</definedName>
    <definedName name="BISS_EB07_82">'Bilancio Esteso'!#REF!</definedName>
    <definedName name="BISS_EB07_83">'Bilancio Esteso'!#REF!</definedName>
    <definedName name="BISS_EB07_84">'Bilancio Esteso'!#REF!</definedName>
    <definedName name="BISS_EB07_85">'Bilancio Esteso'!#REF!</definedName>
    <definedName name="BISS_EB07_86">'Bilancio Esteso'!#REF!</definedName>
    <definedName name="BISS_EB07_87">'Bilancio Esteso'!#REF!</definedName>
    <definedName name="BISS_EB07_88">'Bilancio Esteso'!#REF!</definedName>
    <definedName name="BISS_EB07_89">'Bilancio Esteso'!#REF!</definedName>
    <definedName name="BISS_EB07_9">'Bilancio Esteso'!#REF!</definedName>
    <definedName name="BISS_EB07_90">'Bilancio Esteso'!#REF!</definedName>
    <definedName name="BISS_EB07_91">'Bilancio Esteso'!#REF!</definedName>
    <definedName name="BISS_EB07_92">'Bilancio Esteso'!#REF!</definedName>
    <definedName name="BISS_EB07_93">'Bilancio Esteso'!#REF!</definedName>
    <definedName name="BISS_EB07_94">'Bilancio Esteso'!#REF!</definedName>
    <definedName name="BISS_EB07_95">'Bilancio Esteso'!#REF!</definedName>
    <definedName name="BISS_EB07_96">'Bilancio Esteso'!#REF!</definedName>
    <definedName name="BISS_EB07_97">'Bilancio Esteso'!#REF!</definedName>
    <definedName name="BISS_EB07_98">'Bilancio Esteso'!#REF!</definedName>
    <definedName name="BISS_EB07_99">'Bilancio Esteso'!#REF!</definedName>
    <definedName name="BISS_EB08">'Bilancio Esteso'!#REF!</definedName>
    <definedName name="BISS_EB08_1">'Bilancio Esteso'!#REF!</definedName>
    <definedName name="BISS_EB08_10">'Bilancio Esteso'!#REF!</definedName>
    <definedName name="BISS_EB08_11">'Bilancio Esteso'!#REF!</definedName>
    <definedName name="BISS_EB08_12">'Bilancio Esteso'!#REF!</definedName>
    <definedName name="BISS_EB08_13">'Bilancio Esteso'!#REF!</definedName>
    <definedName name="BISS_EB08_14">'Bilancio Esteso'!#REF!</definedName>
    <definedName name="BISS_EB08_15">'Bilancio Esteso'!#REF!</definedName>
    <definedName name="BISS_EB08_16">'Bilancio Esteso'!#REF!</definedName>
    <definedName name="BISS_EB08_17">'Bilancio Esteso'!#REF!</definedName>
    <definedName name="BISS_EB08_18">'Bilancio Esteso'!#REF!</definedName>
    <definedName name="BISS_EB08_19">'Bilancio Esteso'!#REF!</definedName>
    <definedName name="BISS_EB08_2">'Bilancio Esteso'!#REF!</definedName>
    <definedName name="BISS_EB08_20">'Bilancio Esteso'!#REF!</definedName>
    <definedName name="BISS_EB08_21">'Bilancio Esteso'!#REF!</definedName>
    <definedName name="BISS_EB08_22">'Bilancio Esteso'!#REF!</definedName>
    <definedName name="BISS_EB08_23">'Bilancio Esteso'!#REF!</definedName>
    <definedName name="BISS_EB08_24">'Bilancio Esteso'!#REF!</definedName>
    <definedName name="BISS_EB08_25">'Bilancio Esteso'!#REF!</definedName>
    <definedName name="BISS_EB08_26">'Bilancio Esteso'!#REF!</definedName>
    <definedName name="BISS_EB08_27">'Bilancio Esteso'!#REF!</definedName>
    <definedName name="BISS_EB08_28">'Bilancio Esteso'!#REF!</definedName>
    <definedName name="BISS_EB08_29">'Bilancio Esteso'!#REF!</definedName>
    <definedName name="BISS_EB08_3">'Bilancio Esteso'!#REF!</definedName>
    <definedName name="BISS_EB08_30">'Bilancio Esteso'!#REF!</definedName>
    <definedName name="BISS_EB08_31">'Bilancio Esteso'!#REF!</definedName>
    <definedName name="BISS_EB08_32">'Bilancio Esteso'!#REF!</definedName>
    <definedName name="BISS_EB08_33">'Bilancio Esteso'!#REF!</definedName>
    <definedName name="BISS_EB08_34">'Bilancio Esteso'!#REF!</definedName>
    <definedName name="BISS_EB08_35">'Bilancio Esteso'!#REF!</definedName>
    <definedName name="BISS_EB08_36">'Bilancio Esteso'!#REF!</definedName>
    <definedName name="BISS_EB08_37">'Bilancio Esteso'!#REF!</definedName>
    <definedName name="BISS_EB08_38">'Bilancio Esteso'!#REF!</definedName>
    <definedName name="BISS_EB08_39">'Bilancio Esteso'!#REF!</definedName>
    <definedName name="BISS_EB08_4">'Bilancio Esteso'!#REF!</definedName>
    <definedName name="BISS_EB08_40">'Bilancio Esteso'!#REF!</definedName>
    <definedName name="BISS_EB08_41">'Bilancio Esteso'!#REF!</definedName>
    <definedName name="BISS_EB08_5">'Bilancio Esteso'!#REF!</definedName>
    <definedName name="BISS_EB08_6">'Bilancio Esteso'!#REF!</definedName>
    <definedName name="BISS_EB08_7">'Bilancio Esteso'!#REF!</definedName>
    <definedName name="BISS_EB08_8">'Bilancio Esteso'!#REF!</definedName>
    <definedName name="BISS_EB08_9">'Bilancio Esteso'!#REF!</definedName>
    <definedName name="BISS_EB09">'Bilancio Esteso'!#REF!</definedName>
    <definedName name="BISS_EB09a">'Bilancio Esteso'!#REF!</definedName>
    <definedName name="BISS_EB09a_1">'Bilancio Esteso'!#REF!</definedName>
    <definedName name="BISS_EB09a_2">'Bilancio Esteso'!#REF!</definedName>
    <definedName name="BISS_EB09a_3">'Bilancio Esteso'!#REF!</definedName>
    <definedName name="BISS_EB09a_4">'Bilancio Esteso'!#REF!</definedName>
    <definedName name="BISS_EB09a_5">'Bilancio Esteso'!#REF!</definedName>
    <definedName name="BISS_EB09a_6">'Bilancio Esteso'!#REF!</definedName>
    <definedName name="BISS_EB09b">'Bilancio Esteso'!#REF!</definedName>
    <definedName name="BISS_EB09b_1">'Bilancio Esteso'!#REF!</definedName>
    <definedName name="BISS_EB09b_2">'Bilancio Esteso'!#REF!</definedName>
    <definedName name="BISS_EB09b_3">'Bilancio Esteso'!#REF!</definedName>
    <definedName name="BISS_EB09b_4">'Bilancio Esteso'!#REF!</definedName>
    <definedName name="BISS_EB09b_5">'Bilancio Esteso'!#REF!</definedName>
    <definedName name="BISS_EB09b_6">'Bilancio Esteso'!#REF!</definedName>
    <definedName name="BISS_EB09b_7">'Bilancio Esteso'!#REF!</definedName>
    <definedName name="BISS_EB09c">'Bilancio Esteso'!#REF!</definedName>
    <definedName name="BISS_EB09c_1">'Bilancio Esteso'!#REF!</definedName>
    <definedName name="BISS_EB09c_10">'Bilancio Esteso'!#REF!</definedName>
    <definedName name="BISS_EB09c_11">'Bilancio Esteso'!#REF!</definedName>
    <definedName name="BISS_EB09c_12">'Bilancio Esteso'!#REF!</definedName>
    <definedName name="BISS_EB09c_2">'Bilancio Esteso'!#REF!</definedName>
    <definedName name="BISS_EB09c_3">'Bilancio Esteso'!#REF!</definedName>
    <definedName name="BISS_EB09c_4">'Bilancio Esteso'!#REF!</definedName>
    <definedName name="BISS_EB09c_5">'Bilancio Esteso'!#REF!</definedName>
    <definedName name="BISS_EB09c_6">'Bilancio Esteso'!#REF!</definedName>
    <definedName name="BISS_EB09c_7">'Bilancio Esteso'!#REF!</definedName>
    <definedName name="BISS_EB09c_8">'Bilancio Esteso'!#REF!</definedName>
    <definedName name="BISS_EB09c_9">'Bilancio Esteso'!#REF!</definedName>
    <definedName name="BISS_EB09d">'Bilancio Esteso'!#REF!</definedName>
    <definedName name="BISS_EB09d_1">'Bilancio Esteso'!#REF!</definedName>
    <definedName name="BISS_EB09d_10">'Bilancio Esteso'!#REF!</definedName>
    <definedName name="BISS_EB09d_11">'Bilancio Esteso'!#REF!</definedName>
    <definedName name="BISS_EB09d_2">'Bilancio Esteso'!#REF!</definedName>
    <definedName name="BISS_EB09d_3">'Bilancio Esteso'!#REF!</definedName>
    <definedName name="BISS_EB09d_4">'Bilancio Esteso'!#REF!</definedName>
    <definedName name="BISS_EB09d_5">'Bilancio Esteso'!#REF!</definedName>
    <definedName name="BISS_EB09d_6">'Bilancio Esteso'!#REF!</definedName>
    <definedName name="BISS_EB09d_7">'Bilancio Esteso'!#REF!</definedName>
    <definedName name="BISS_EB09d_8">'Bilancio Esteso'!#REF!</definedName>
    <definedName name="BISS_EB09d_9">'Bilancio Esteso'!#REF!</definedName>
    <definedName name="BISS_EB09e">'Bilancio Esteso'!#REF!</definedName>
    <definedName name="BISS_EB09e_1">'Bilancio Esteso'!#REF!</definedName>
    <definedName name="BISS_EB09e_2">'Bilancio Esteso'!#REF!</definedName>
    <definedName name="BISS_EB09e_3">'Bilancio Esteso'!#REF!</definedName>
    <definedName name="BISS_EB09e_4">'Bilancio Esteso'!#REF!</definedName>
    <definedName name="BISS_EB09e_5">'Bilancio Esteso'!#REF!</definedName>
    <definedName name="BISS_EB09e_6">'Bilancio Esteso'!#REF!</definedName>
    <definedName name="BISS_EB09e_7">'Bilancio Esteso'!#REF!</definedName>
    <definedName name="BISS_EB09e_8">'Bilancio Esteso'!#REF!</definedName>
    <definedName name="BISS_EB10">'Bilancio Esteso'!#REF!</definedName>
    <definedName name="BISS_EB10a">'Bilancio Esteso'!#REF!</definedName>
    <definedName name="BISS_EB10a_1">'Bilancio Esteso'!#REF!</definedName>
    <definedName name="BISS_EB10a_10">'Bilancio Esteso'!#REF!</definedName>
    <definedName name="BISS_EB10a_11">'Bilancio Esteso'!#REF!</definedName>
    <definedName name="BISS_EB10a_12">'Bilancio Esteso'!#REF!</definedName>
    <definedName name="BISS_EB10a_13">'Bilancio Esteso'!#REF!</definedName>
    <definedName name="BISS_EB10a_14">'Bilancio Esteso'!#REF!</definedName>
    <definedName name="BISS_EB10a_15">'Bilancio Esteso'!#REF!</definedName>
    <definedName name="BISS_EB10a_16">'Bilancio Esteso'!#REF!</definedName>
    <definedName name="BISS_EB10a_17">'Bilancio Esteso'!#REF!</definedName>
    <definedName name="BISS_EB10a_18">'Bilancio Esteso'!#REF!</definedName>
    <definedName name="BISS_EB10a_19">'Bilancio Esteso'!#REF!</definedName>
    <definedName name="BISS_EB10a_20">'Bilancio Esteso'!#REF!</definedName>
    <definedName name="BISS_EB10a_21">'Bilancio Esteso'!#REF!</definedName>
    <definedName name="BISS_EB10a_22">'Bilancio Esteso'!#REF!</definedName>
    <definedName name="BISS_EB10a_23">'Bilancio Esteso'!#REF!</definedName>
    <definedName name="BISS_EB10a_24">'Bilancio Esteso'!#REF!</definedName>
    <definedName name="BISS_EB10a_25">'Bilancio Esteso'!#REF!</definedName>
    <definedName name="BISS_EB10a_26">'Bilancio Esteso'!#REF!</definedName>
    <definedName name="BISS_EB10a_27">'Bilancio Esteso'!#REF!</definedName>
    <definedName name="BISS_EB10a_3">'Bilancio Esteso'!#REF!</definedName>
    <definedName name="BISS_EB10a_4">'Bilancio Esteso'!#REF!</definedName>
    <definedName name="BISS_EB10a_7">'Bilancio Esteso'!#REF!</definedName>
    <definedName name="BISS_EB10a_8">'Bilancio Esteso'!#REF!</definedName>
    <definedName name="BISS_EB10a_9">'Bilancio Esteso'!#REF!</definedName>
    <definedName name="BISS_EB10b">'Bilancio Esteso'!#REF!</definedName>
    <definedName name="BISS_EB10b_1">'Bilancio Esteso'!#REF!</definedName>
    <definedName name="BISS_EB10b_10">'Bilancio Esteso'!#REF!</definedName>
    <definedName name="BISS_EB10b_11">'Bilancio Esteso'!#REF!</definedName>
    <definedName name="BISS_EB10b_12">'Bilancio Esteso'!#REF!</definedName>
    <definedName name="BISS_EB10b_13">'Bilancio Esteso'!#REF!</definedName>
    <definedName name="BISS_EB10b_14">'Bilancio Esteso'!#REF!</definedName>
    <definedName name="BISS_EB10b_15">'Bilancio Esteso'!#REF!</definedName>
    <definedName name="BISS_EB10b_16">'Bilancio Esteso'!#REF!</definedName>
    <definedName name="BISS_EB10b_17">'Bilancio Esteso'!#REF!</definedName>
    <definedName name="BISS_EB10b_18">'Bilancio Esteso'!#REF!</definedName>
    <definedName name="BISS_EB10b_19">'Bilancio Esteso'!#REF!</definedName>
    <definedName name="BISS_EB10b_2">'Bilancio Esteso'!#REF!</definedName>
    <definedName name="BISS_EB10b_20">'Bilancio Esteso'!#REF!</definedName>
    <definedName name="BISS_EB10b_21">'Bilancio Esteso'!#REF!</definedName>
    <definedName name="BISS_EB10b_22">'Bilancio Esteso'!#REF!</definedName>
    <definedName name="BISS_EB10b_23">'Bilancio Esteso'!#REF!</definedName>
    <definedName name="BISS_EB10b_24">'Bilancio Esteso'!#REF!</definedName>
    <definedName name="BISS_EB10b_25">'Bilancio Esteso'!#REF!</definedName>
    <definedName name="BISS_EB10b_26">'Bilancio Esteso'!#REF!</definedName>
    <definedName name="BISS_EB10b_27">'Bilancio Esteso'!#REF!</definedName>
    <definedName name="BISS_EB10b_28">'Bilancio Esteso'!#REF!</definedName>
    <definedName name="BISS_EB10b_29">'Bilancio Esteso'!#REF!</definedName>
    <definedName name="BISS_EB10b_3">'Bilancio Esteso'!#REF!</definedName>
    <definedName name="BISS_EB10b_30">'Bilancio Esteso'!#REF!</definedName>
    <definedName name="BISS_EB10b_4">'Bilancio Esteso'!#REF!</definedName>
    <definedName name="BISS_EB10b_5">'Bilancio Esteso'!#REF!</definedName>
    <definedName name="BISS_EB10b_6">'Bilancio Esteso'!#REF!</definedName>
    <definedName name="BISS_EB10b_7">'Bilancio Esteso'!#REF!</definedName>
    <definedName name="BISS_EB10b_8">'Bilancio Esteso'!#REF!</definedName>
    <definedName name="BISS_EB10b_9">'Bilancio Esteso'!#REF!</definedName>
    <definedName name="BISS_EB10c">'Bilancio Esteso'!#REF!</definedName>
    <definedName name="BISS_EB10c_1">'Bilancio Esteso'!#REF!</definedName>
    <definedName name="BISS_EB10c_2">'Bilancio Esteso'!#REF!</definedName>
    <definedName name="BISS_EB10c_3">'Bilancio Esteso'!#REF!</definedName>
    <definedName name="BISS_EB10d">'Bilancio Esteso'!#REF!</definedName>
    <definedName name="BISS_EB10d_1">'Bilancio Esteso'!#REF!</definedName>
    <definedName name="BISS_EB10d_2">'Bilancio Esteso'!#REF!</definedName>
    <definedName name="BISS_EB10d_3">'Bilancio Esteso'!#REF!</definedName>
    <definedName name="BISS_EB10d_4">'Bilancio Esteso'!#REF!</definedName>
    <definedName name="BISS_EB10d_5">'Bilancio Esteso'!#REF!</definedName>
    <definedName name="BISS_EB11">'Bilancio Esteso'!#REF!</definedName>
    <definedName name="BISS_EB11_1">'Bilancio Esteso'!#REF!</definedName>
    <definedName name="BISS_EB11_10">'Bilancio Esteso'!#REF!</definedName>
    <definedName name="BISS_EB11_11">'Bilancio Esteso'!#REF!</definedName>
    <definedName name="BISS_EB11_12">'Bilancio Esteso'!#REF!</definedName>
    <definedName name="BISS_EB11_13">'Bilancio Esteso'!#REF!</definedName>
    <definedName name="BISS_EB11_14">'Bilancio Esteso'!#REF!</definedName>
    <definedName name="BISS_EB11_15">'Bilancio Esteso'!#REF!</definedName>
    <definedName name="BISS_EB11_16">'Bilancio Esteso'!#REF!</definedName>
    <definedName name="BISS_EB11_17">'Bilancio Esteso'!#REF!</definedName>
    <definedName name="BISS_EB11_18">'Bilancio Esteso'!#REF!</definedName>
    <definedName name="BISS_EB11_19">'Bilancio Esteso'!#REF!</definedName>
    <definedName name="BISS_EB11_2">'Bilancio Esteso'!#REF!</definedName>
    <definedName name="BISS_EB11_20">'Bilancio Esteso'!#REF!</definedName>
    <definedName name="BISS_EB11_21">'Bilancio Esteso'!#REF!</definedName>
    <definedName name="BISS_EB11_22">'Bilancio Esteso'!#REF!</definedName>
    <definedName name="BISS_EB11_23">'Bilancio Esteso'!#REF!</definedName>
    <definedName name="BISS_EB11_24">'Bilancio Esteso'!#REF!</definedName>
    <definedName name="BISS_EB11_25">'Bilancio Esteso'!#REF!</definedName>
    <definedName name="BISS_EB11_26">'Bilancio Esteso'!#REF!</definedName>
    <definedName name="BISS_EB11_27">'Bilancio Esteso'!#REF!</definedName>
    <definedName name="BISS_EB11_28">'Bilancio Esteso'!#REF!</definedName>
    <definedName name="BISS_EB11_29">'Bilancio Esteso'!#REF!</definedName>
    <definedName name="BISS_EB11_3">'Bilancio Esteso'!#REF!</definedName>
    <definedName name="BISS_EB11_30">'Bilancio Esteso'!#REF!</definedName>
    <definedName name="BISS_EB11_4">'Bilancio Esteso'!#REF!</definedName>
    <definedName name="BISS_EB11_5">'Bilancio Esteso'!#REF!</definedName>
    <definedName name="BISS_EB11_6">'Bilancio Esteso'!#REF!</definedName>
    <definedName name="BISS_EB11_7">'Bilancio Esteso'!#REF!</definedName>
    <definedName name="BISS_EB11_8">'Bilancio Esteso'!#REF!</definedName>
    <definedName name="BISS_EB11_9">'Bilancio Esteso'!#REF!</definedName>
    <definedName name="BISS_EB12">'Bilancio Esteso'!#REF!</definedName>
    <definedName name="BISS_EB12_1">'Bilancio Esteso'!#REF!</definedName>
    <definedName name="BISS_EB12_2">'Bilancio Esteso'!#REF!</definedName>
    <definedName name="BISS_EB12_3">'Bilancio Esteso'!#REF!</definedName>
    <definedName name="BISS_EB12_4">'Bilancio Esteso'!#REF!</definedName>
    <definedName name="BISS_EB12_5">'Bilancio Esteso'!#REF!</definedName>
    <definedName name="BISS_EB13">'Bilancio Esteso'!#REF!</definedName>
    <definedName name="BISS_EB13_1">'Bilancio Esteso'!#REF!</definedName>
    <definedName name="BISS_EB13_2">'Bilancio Esteso'!#REF!</definedName>
    <definedName name="BISS_EB13_3">'Bilancio Esteso'!#REF!</definedName>
    <definedName name="BISS_EB13_4">'Bilancio Esteso'!#REF!</definedName>
    <definedName name="BISS_EB14">'Bilancio Esteso'!#REF!</definedName>
    <definedName name="BISS_EB14_1">'Bilancio Esteso'!#REF!</definedName>
    <definedName name="BISS_EB14_10">'Bilancio Esteso'!#REF!</definedName>
    <definedName name="BISS_EB14_11">'Bilancio Esteso'!#REF!</definedName>
    <definedName name="BISS_EB14_12">'Bilancio Esteso'!#REF!</definedName>
    <definedName name="BISS_EB14_13">'Bilancio Esteso'!#REF!</definedName>
    <definedName name="BISS_EB14_14">'Bilancio Esteso'!#REF!</definedName>
    <definedName name="BISS_EB14_15">'Bilancio Esteso'!#REF!</definedName>
    <definedName name="BISS_EB14_16">'Bilancio Esteso'!#REF!</definedName>
    <definedName name="BISS_EB14_17">'Bilancio Esteso'!#REF!</definedName>
    <definedName name="BISS_EB14_18">'Bilancio Esteso'!#REF!</definedName>
    <definedName name="BISS_EB14_19">'Bilancio Esteso'!#REF!</definedName>
    <definedName name="BISS_EB14_2">'Bilancio Esteso'!#REF!</definedName>
    <definedName name="BISS_EB14_20">'Bilancio Esteso'!#REF!</definedName>
    <definedName name="BISS_EB14_21">'Bilancio Esteso'!#REF!</definedName>
    <definedName name="BISS_EB14_22">'Bilancio Esteso'!#REF!</definedName>
    <definedName name="BISS_EB14_23">'Bilancio Esteso'!#REF!</definedName>
    <definedName name="BISS_EB14_24">'Bilancio Esteso'!#REF!</definedName>
    <definedName name="BISS_EB14_25">'Bilancio Esteso'!#REF!</definedName>
    <definedName name="BISS_EB14_26">'Bilancio Esteso'!#REF!</definedName>
    <definedName name="BISS_EB14_27">'Bilancio Esteso'!#REF!</definedName>
    <definedName name="BISS_EB14_28">'Bilancio Esteso'!#REF!</definedName>
    <definedName name="BISS_EB14_29">'Bilancio Esteso'!#REF!</definedName>
    <definedName name="BISS_EB14_3">'Bilancio Esteso'!#REF!</definedName>
    <definedName name="BISS_EB14_30">'Bilancio Esteso'!#REF!</definedName>
    <definedName name="BISS_EB14_31">'Bilancio Esteso'!#REF!</definedName>
    <definedName name="BISS_EB14_32">'Bilancio Esteso'!#REF!</definedName>
    <definedName name="BISS_EB14_33">'Bilancio Esteso'!#REF!</definedName>
    <definedName name="BISS_EB14_34">'Bilancio Esteso'!#REF!</definedName>
    <definedName name="BISS_EB14_35">'Bilancio Esteso'!#REF!</definedName>
    <definedName name="BISS_EB14_36">'Bilancio Esteso'!#REF!</definedName>
    <definedName name="BISS_EB14_37">'Bilancio Esteso'!#REF!</definedName>
    <definedName name="BISS_EB14_38">'Bilancio Esteso'!#REF!</definedName>
    <definedName name="BISS_EB14_39">'Bilancio Esteso'!#REF!</definedName>
    <definedName name="BISS_EB14_4">'Bilancio Esteso'!#REF!</definedName>
    <definedName name="BISS_EB14_40">'Bilancio Esteso'!#REF!</definedName>
    <definedName name="BISS_EB14_41">'Bilancio Esteso'!#REF!</definedName>
    <definedName name="BISS_EB14_42">'Bilancio Esteso'!#REF!</definedName>
    <definedName name="BISS_EB14_43">'Bilancio Esteso'!#REF!</definedName>
    <definedName name="BISS_EB14_44">'Bilancio Esteso'!#REF!</definedName>
    <definedName name="BISS_EB14_45">'Bilancio Esteso'!#REF!</definedName>
    <definedName name="BISS_EB14_46">'Bilancio Esteso'!#REF!</definedName>
    <definedName name="BISS_EB14_47">'Bilancio Esteso'!#REF!</definedName>
    <definedName name="BISS_EB14_48">'Bilancio Esteso'!#REF!</definedName>
    <definedName name="BISS_EB14_49">'Bilancio Esteso'!#REF!</definedName>
    <definedName name="BISS_EB14_5">'Bilancio Esteso'!#REF!</definedName>
    <definedName name="BISS_EB14_50">'Bilancio Esteso'!#REF!</definedName>
    <definedName name="BISS_EB14_51">'Bilancio Esteso'!#REF!</definedName>
    <definedName name="BISS_EB14_52">'Bilancio Esteso'!#REF!</definedName>
    <definedName name="BISS_EB14_53">'Bilancio Esteso'!#REF!</definedName>
    <definedName name="BISS_EB14_54">'Bilancio Esteso'!#REF!</definedName>
    <definedName name="BISS_EB14_55">'Bilancio Esteso'!#REF!</definedName>
    <definedName name="BISS_EB14_56">'Bilancio Esteso'!#REF!</definedName>
    <definedName name="BISS_EB14_57">'Bilancio Esteso'!#REF!</definedName>
    <definedName name="BISS_EB14_58">'Bilancio Esteso'!#REF!</definedName>
    <definedName name="BISS_EB14_59">'Bilancio Esteso'!#REF!</definedName>
    <definedName name="BISS_EB14_6">'Bilancio Esteso'!#REF!</definedName>
    <definedName name="BISS_EB14_7">'Bilancio Esteso'!#REF!</definedName>
    <definedName name="BISS_EB14_8">'Bilancio Esteso'!#REF!</definedName>
    <definedName name="BISS_EB14_9">'Bilancio Esteso'!#REF!</definedName>
    <definedName name="BISS_EC">'Bilancio Esteso'!#REF!</definedName>
    <definedName name="BISS_EC15">'Bilancio Esteso'!#REF!</definedName>
    <definedName name="BISS_EC15a">'Bilancio Esteso'!#REF!</definedName>
    <definedName name="BISS_EC15a_1">'Bilancio Esteso'!#REF!</definedName>
    <definedName name="BISS_EC15a_10">'Bilancio Esteso'!#REF!</definedName>
    <definedName name="BISS_EC15a_11">'Bilancio Esteso'!#REF!</definedName>
    <definedName name="BISS_EC15a_2">'Bilancio Esteso'!#REF!</definedName>
    <definedName name="BISS_EC15a_3">'Bilancio Esteso'!#REF!</definedName>
    <definedName name="BISS_EC15a_4">'Bilancio Esteso'!#REF!</definedName>
    <definedName name="BISS_EC15a_5">'Bilancio Esteso'!#REF!</definedName>
    <definedName name="BISS_EC15a_6">'Bilancio Esteso'!#REF!</definedName>
    <definedName name="BISS_EC15a_7">'Bilancio Esteso'!#REF!</definedName>
    <definedName name="BISS_EC15a_8">'Bilancio Esteso'!#REF!</definedName>
    <definedName name="BISS_EC15a_9">'Bilancio Esteso'!#REF!</definedName>
    <definedName name="BISS_EC15b">'Bilancio Esteso'!#REF!</definedName>
    <definedName name="BISS_EC15b_1">'Bilancio Esteso'!#REF!</definedName>
    <definedName name="BISS_EC15b_10">'Bilancio Esteso'!#REF!</definedName>
    <definedName name="BISS_EC15b_11">'Bilancio Esteso'!#REF!</definedName>
    <definedName name="BISS_EC15b_2">'Bilancio Esteso'!#REF!</definedName>
    <definedName name="BISS_EC15b_3">'Bilancio Esteso'!#REF!</definedName>
    <definedName name="BISS_EC15b_4">'Bilancio Esteso'!#REF!</definedName>
    <definedName name="BISS_EC15b_5">'Bilancio Esteso'!#REF!</definedName>
    <definedName name="BISS_EC15b_6">'Bilancio Esteso'!#REF!</definedName>
    <definedName name="BISS_EC15b_7">'Bilancio Esteso'!#REF!</definedName>
    <definedName name="BISS_EC15b_8">'Bilancio Esteso'!#REF!</definedName>
    <definedName name="BISS_EC15b_9">'Bilancio Esteso'!#REF!</definedName>
    <definedName name="BISS_EC15c">'Bilancio Esteso'!#REF!</definedName>
    <definedName name="BISS_EC15c_10">'Bilancio Esteso'!#REF!</definedName>
    <definedName name="BISS_EC15c_11">'Bilancio Esteso'!#REF!</definedName>
    <definedName name="BISS_EC15c_12">'Bilancio Esteso'!#REF!</definedName>
    <definedName name="BISS_EC15c_13">'Bilancio Esteso'!#REF!</definedName>
    <definedName name="BISS_EC15c_6">'Bilancio Esteso'!#REF!</definedName>
    <definedName name="BISS_EC15c_7">'Bilancio Esteso'!#REF!</definedName>
    <definedName name="BISS_EC15c_8">'Bilancio Esteso'!#REF!</definedName>
    <definedName name="BISS_EC15c_9">'Bilancio Esteso'!#REF!</definedName>
    <definedName name="BISS_EC15d">'Bilancio Esteso'!#REF!</definedName>
    <definedName name="BISS_EC15d_1">'Bilancio Esteso'!#REF!</definedName>
    <definedName name="BISS_EC15d_2">'Bilancio Esteso'!#REF!</definedName>
    <definedName name="BISS_EC15d_3">'Bilancio Esteso'!#REF!</definedName>
    <definedName name="BISS_EC15d_4">'Bilancio Esteso'!#REF!</definedName>
    <definedName name="BISS_EC15d_5">'Bilancio Esteso'!#REF!</definedName>
    <definedName name="BISS_EC15d_6">'Bilancio Esteso'!#REF!</definedName>
    <definedName name="BISS_EC15d_7">'Bilancio Esteso'!#REF!</definedName>
    <definedName name="BISS_EC15d_8">'Bilancio Esteso'!#REF!</definedName>
    <definedName name="BISS_EC15e">'Bilancio Esteso'!#REF!</definedName>
    <definedName name="BISS_EC15e_1">'Bilancio Esteso'!#REF!</definedName>
    <definedName name="BISS_EC15e_10">'Bilancio Esteso'!#REF!</definedName>
    <definedName name="BISS_EC15e_11">'Bilancio Esteso'!#REF!</definedName>
    <definedName name="BISS_EC15e_12">'Bilancio Esteso'!#REF!</definedName>
    <definedName name="BISS_EC15e_2">'Bilancio Esteso'!#REF!</definedName>
    <definedName name="BISS_EC15e_3">'Bilancio Esteso'!#REF!</definedName>
    <definedName name="BISS_EC15e_4">'Bilancio Esteso'!#REF!</definedName>
    <definedName name="BISS_EC15e_5">'Bilancio Esteso'!#REF!</definedName>
    <definedName name="BISS_EC15e_6">'Bilancio Esteso'!#REF!</definedName>
    <definedName name="BISS_EC15e_7">'Bilancio Esteso'!#REF!</definedName>
    <definedName name="BISS_EC15e_8">'Bilancio Esteso'!#REF!</definedName>
    <definedName name="BISS_EC15e_9">'Bilancio Esteso'!#REF!</definedName>
    <definedName name="BISS_EC16">'Bilancio Esteso'!#REF!</definedName>
    <definedName name="BISS_EC16a">'Bilancio Esteso'!#REF!</definedName>
    <definedName name="BISS_EC16a1">'Bilancio Esteso'!#REF!</definedName>
    <definedName name="BISS_EC16a1_1">'Bilancio Esteso'!#REF!</definedName>
    <definedName name="BISS_EC16a1_2">'Bilancio Esteso'!#REF!</definedName>
    <definedName name="BISS_EC16a1_3">'Bilancio Esteso'!#REF!</definedName>
    <definedName name="BISS_EC16a2">'Bilancio Esteso'!#REF!</definedName>
    <definedName name="BISS_EC16a2_1">'Bilancio Esteso'!#REF!</definedName>
    <definedName name="BISS_EC16a2_2">'Bilancio Esteso'!#REF!</definedName>
    <definedName name="BISS_EC16a2_3">'Bilancio Esteso'!#REF!</definedName>
    <definedName name="BISS_EC16a3">'Bilancio Esteso'!#REF!</definedName>
    <definedName name="BISS_EC16a3_1">'Bilancio Esteso'!#REF!</definedName>
    <definedName name="BISS_EC16a3_2">'Bilancio Esteso'!#REF!</definedName>
    <definedName name="BISS_EC16a3_3">'Bilancio Esteso'!#REF!</definedName>
    <definedName name="BISS_EC16a4">'Bilancio Esteso'!#REF!</definedName>
    <definedName name="BISS_EC16a4_4">'Bilancio Esteso'!#REF!</definedName>
    <definedName name="BISS_EC16a4_5">'Bilancio Esteso'!#REF!</definedName>
    <definedName name="BISS_EC16a4_6">'Bilancio Esteso'!#REF!</definedName>
    <definedName name="BISS_EC16a5">'Bilancio Esteso'!#REF!</definedName>
    <definedName name="BISS_EC16a5_1">'Bilancio Esteso'!#REF!</definedName>
    <definedName name="BISS_EC16a5_2">'Bilancio Esteso'!#REF!</definedName>
    <definedName name="BISS_EC16a5_3">'Bilancio Esteso'!#REF!</definedName>
    <definedName name="BISS_EC16b">'Bilancio Esteso'!#REF!</definedName>
    <definedName name="BISS_EC16b_1">'Bilancio Esteso'!#REF!</definedName>
    <definedName name="BISS_EC16b_2">'Bilancio Esteso'!#REF!</definedName>
    <definedName name="BISS_EC16b_3">'Bilancio Esteso'!#REF!</definedName>
    <definedName name="BISS_EC16b_4">'Bilancio Esteso'!#REF!</definedName>
    <definedName name="BISS_EC16c">'Bilancio Esteso'!#REF!</definedName>
    <definedName name="BISS_EC16c_1">'Bilancio Esteso'!#REF!</definedName>
    <definedName name="BISS_EC16c_2">'Bilancio Esteso'!#REF!</definedName>
    <definedName name="BISS_EC16c_3">'Bilancio Esteso'!#REF!</definedName>
    <definedName name="BISS_EC16c_4">'Bilancio Esteso'!#REF!</definedName>
    <definedName name="BISS_EC16c_5">'Bilancio Esteso'!#REF!</definedName>
    <definedName name="BISS_EC16c_6">'Bilancio Esteso'!#REF!</definedName>
    <definedName name="BISS_EC16c_7">'Bilancio Esteso'!#REF!</definedName>
    <definedName name="BISS_EC16c_8">'Bilancio Esteso'!#REF!</definedName>
    <definedName name="BISS_EC16c_9">'Bilancio Esteso'!#REF!</definedName>
    <definedName name="BISS_EC16d">'Bilancio Esteso'!#REF!</definedName>
    <definedName name="BISS_EC16d1">'Bilancio Esteso'!#REF!</definedName>
    <definedName name="BISS_EC16d1_1">'Bilancio Esteso'!#REF!</definedName>
    <definedName name="BISS_EC16d1_2">'Bilancio Esteso'!#REF!</definedName>
    <definedName name="BISS_EC16d2">'Bilancio Esteso'!#REF!</definedName>
    <definedName name="BISS_EC16d2_1">'Bilancio Esteso'!#REF!</definedName>
    <definedName name="BISS_EC16d2_2">'Bilancio Esteso'!#REF!</definedName>
    <definedName name="BISS_EC16d3">'Bilancio Esteso'!#REF!</definedName>
    <definedName name="BISS_EC16d3_1">'Bilancio Esteso'!#REF!</definedName>
    <definedName name="BISS_EC16d3_2">'Bilancio Esteso'!#REF!</definedName>
    <definedName name="BISS_EC16d4">'Bilancio Esteso'!#REF!</definedName>
    <definedName name="BISS_EC16d4_10">'Bilancio Esteso'!#REF!</definedName>
    <definedName name="BISS_EC16d4_11">'Bilancio Esteso'!#REF!</definedName>
    <definedName name="BISS_EC16d5">'Bilancio Esteso'!#REF!</definedName>
    <definedName name="BISS_EC16d5_1">'Bilancio Esteso'!#REF!</definedName>
    <definedName name="BISS_EC16d5_2">'Bilancio Esteso'!#REF!</definedName>
    <definedName name="BISS_EC16d5_3">'Bilancio Esteso'!#REF!</definedName>
    <definedName name="BISS_EC16d5_4">'Bilancio Esteso'!#REF!</definedName>
    <definedName name="BISS_EC16d5_5">'Bilancio Esteso'!#REF!</definedName>
    <definedName name="BISS_EC16d5_6">'Bilancio Esteso'!#REF!</definedName>
    <definedName name="BISS_EC16d5_7">'Bilancio Esteso'!#REF!</definedName>
    <definedName name="BISS_EC16d5_8">'Bilancio Esteso'!#REF!</definedName>
    <definedName name="BISS_EC16d5_9">'Bilancio Esteso'!#REF!</definedName>
    <definedName name="BISS_EC17">'Bilancio Esteso'!#REF!</definedName>
    <definedName name="BISS_EC17a">'Bilancio Esteso'!#REF!</definedName>
    <definedName name="BISS_EC17a_1">'Bilancio Esteso'!#REF!</definedName>
    <definedName name="BISS_EC17a_2">'Bilancio Esteso'!#REF!</definedName>
    <definedName name="BISS_EC17a_3">'Bilancio Esteso'!#REF!</definedName>
    <definedName name="BISS_EC17a_4">'Bilancio Esteso'!#REF!</definedName>
    <definedName name="BISS_EC17a_5">'Bilancio Esteso'!#REF!</definedName>
    <definedName name="BISS_EC17a_6">'Bilancio Esteso'!#REF!</definedName>
    <definedName name="BISS_EC17a_7">'Bilancio Esteso'!#REF!</definedName>
    <definedName name="BISS_EC17a_8">'Bilancio Esteso'!#REF!</definedName>
    <definedName name="BISS_EC17b">'Bilancio Esteso'!#REF!</definedName>
    <definedName name="BISS_EC17b_1">'Bilancio Esteso'!#REF!</definedName>
    <definedName name="BISS_EC17b_2">'Bilancio Esteso'!#REF!</definedName>
    <definedName name="BISS_EC17b_3">'Bilancio Esteso'!#REF!</definedName>
    <definedName name="BISS_EC17b_4">'Bilancio Esteso'!#REF!</definedName>
    <definedName name="BISS_EC17b_5">'Bilancio Esteso'!#REF!</definedName>
    <definedName name="BISS_EC17b_6">'Bilancio Esteso'!#REF!</definedName>
    <definedName name="BISS_EC17b_7">'Bilancio Esteso'!#REF!</definedName>
    <definedName name="BISS_EC17b_8">'Bilancio Esteso'!#REF!</definedName>
    <definedName name="BISS_EC17bis">'Bilancio Esteso'!#REF!</definedName>
    <definedName name="BISS_EC17bis_1">'Bilancio Esteso'!#REF!</definedName>
    <definedName name="BISS_EC17bis_2">'Bilancio Esteso'!#REF!</definedName>
    <definedName name="BISS_EC17bis_3">'Bilancio Esteso'!#REF!</definedName>
    <definedName name="BISS_EC17bis_4">'Bilancio Esteso'!#REF!</definedName>
    <definedName name="BISS_EC17bis_5">'Bilancio Esteso'!#REF!</definedName>
    <definedName name="BISS_EC17bis_6">'Bilancio Esteso'!#REF!</definedName>
    <definedName name="BISS_EC17c">'Bilancio Esteso'!#REF!</definedName>
    <definedName name="BISS_EC17c_1">'Bilancio Esteso'!#REF!</definedName>
    <definedName name="BISS_EC17c_2">'Bilancio Esteso'!#REF!</definedName>
    <definedName name="BISS_EC17c_3">'Bilancio Esteso'!#REF!</definedName>
    <definedName name="BISS_EC17c_4">'Bilancio Esteso'!#REF!</definedName>
    <definedName name="BISS_EC17c_5">'Bilancio Esteso'!#REF!</definedName>
    <definedName name="BISS_EC17c_6">'Bilancio Esteso'!#REF!</definedName>
    <definedName name="BISS_EC17c_7">'Bilancio Esteso'!#REF!</definedName>
    <definedName name="BISS_EC17c_8">'Bilancio Esteso'!#REF!</definedName>
    <definedName name="BISS_EC17d">'Bilancio Esteso'!#REF!</definedName>
    <definedName name="BISS_EC17d_35">'Bilancio Esteso'!#REF!</definedName>
    <definedName name="BISS_EC17d_36">'Bilancio Esteso'!#REF!</definedName>
    <definedName name="BISS_EC17d_37">'Bilancio Esteso'!#REF!</definedName>
    <definedName name="BISS_EC17d_38">'Bilancio Esteso'!#REF!</definedName>
    <definedName name="BISS_EC17d_39">'Bilancio Esteso'!#REF!</definedName>
    <definedName name="BISS_EC17d_40">'Bilancio Esteso'!#REF!</definedName>
    <definedName name="BISS_EC17e">'Bilancio Esteso'!#REF!</definedName>
    <definedName name="BISS_EC17e_1">'Bilancio Esteso'!#REF!</definedName>
    <definedName name="BISS_EC17e_10">'Bilancio Esteso'!#REF!</definedName>
    <definedName name="BISS_EC17e_11">'Bilancio Esteso'!#REF!</definedName>
    <definedName name="BISS_EC17e_12">'Bilancio Esteso'!#REF!</definedName>
    <definedName name="BISS_EC17e_13">'Bilancio Esteso'!#REF!</definedName>
    <definedName name="BISS_EC17e_14">'Bilancio Esteso'!#REF!</definedName>
    <definedName name="BISS_EC17e_15">'Bilancio Esteso'!#REF!</definedName>
    <definedName name="BISS_EC17e_16">'Bilancio Esteso'!#REF!</definedName>
    <definedName name="BISS_EC17e_17">'Bilancio Esteso'!#REF!</definedName>
    <definedName name="BISS_EC17e_18">'Bilancio Esteso'!#REF!</definedName>
    <definedName name="BISS_EC17e_19">'Bilancio Esteso'!#REF!</definedName>
    <definedName name="BISS_EC17e_2">'Bilancio Esteso'!#REF!</definedName>
    <definedName name="BISS_EC17e_20">'Bilancio Esteso'!#REF!</definedName>
    <definedName name="BISS_EC17e_21">'Bilancio Esteso'!#REF!</definedName>
    <definedName name="BISS_EC17e_22">'Bilancio Esteso'!#REF!</definedName>
    <definedName name="BISS_EC17e_23">'Bilancio Esteso'!#REF!</definedName>
    <definedName name="BISS_EC17e_24">'Bilancio Esteso'!#REF!</definedName>
    <definedName name="BISS_EC17e_25">'Bilancio Esteso'!#REF!</definedName>
    <definedName name="BISS_EC17e_26">'Bilancio Esteso'!#REF!</definedName>
    <definedName name="BISS_EC17e_27">'Bilancio Esteso'!#REF!</definedName>
    <definedName name="BISS_EC17e_28">'Bilancio Esteso'!#REF!</definedName>
    <definedName name="BISS_EC17e_29">'Bilancio Esteso'!#REF!</definedName>
    <definedName name="BISS_EC17e_3">'Bilancio Esteso'!#REF!</definedName>
    <definedName name="BISS_EC17e_30">'Bilancio Esteso'!#REF!</definedName>
    <definedName name="BISS_EC17e_31">'Bilancio Esteso'!#REF!</definedName>
    <definedName name="BISS_EC17e_32">'Bilancio Esteso'!#REF!</definedName>
    <definedName name="BISS_EC17e_33">'Bilancio Esteso'!#REF!</definedName>
    <definedName name="BISS_EC17e_34">'Bilancio Esteso'!#REF!</definedName>
    <definedName name="BISS_EC17e_35">'Bilancio Esteso'!#REF!</definedName>
    <definedName name="BISS_EC17e_36">'Bilancio Esteso'!#REF!</definedName>
    <definedName name="BISS_EC17e_37">'Bilancio Esteso'!#REF!</definedName>
    <definedName name="BISS_EC17e_38">'Bilancio Esteso'!#REF!</definedName>
    <definedName name="BISS_EC17e_4">'Bilancio Esteso'!#REF!</definedName>
    <definedName name="BISS_EC17e_5">'Bilancio Esteso'!#REF!</definedName>
    <definedName name="BISS_EC17e_6">'Bilancio Esteso'!#REF!</definedName>
    <definedName name="BISS_EC17e_7">'Bilancio Esteso'!#REF!</definedName>
    <definedName name="BISS_EC17e_8">'Bilancio Esteso'!#REF!</definedName>
    <definedName name="BISS_EC17e_9">'Bilancio Esteso'!#REF!</definedName>
    <definedName name="BISS_ED">'Bilancio Esteso'!#REF!</definedName>
    <definedName name="BISS_ED18">'Bilancio Esteso'!#REF!</definedName>
    <definedName name="BISS_ED18a">'Bilancio Esteso'!#REF!</definedName>
    <definedName name="BISS_ED18a_1">'Bilancio Esteso'!#REF!</definedName>
    <definedName name="BISS_ED18a_10">'Bilancio Esteso'!#REF!</definedName>
    <definedName name="BISS_ED18a_11">'Bilancio Esteso'!#REF!</definedName>
    <definedName name="BISS_ED18a_12">'Bilancio Esteso'!#REF!</definedName>
    <definedName name="BISS_ED18a_13">'Bilancio Esteso'!#REF!</definedName>
    <definedName name="BISS_ED18a_14">'Bilancio Esteso'!#REF!</definedName>
    <definedName name="BISS_ED18a_15">'Bilancio Esteso'!#REF!</definedName>
    <definedName name="BISS_ED18a_16">'Bilancio Esteso'!#REF!</definedName>
    <definedName name="BISS_ED18a_17">'Bilancio Esteso'!#REF!</definedName>
    <definedName name="BISS_ED18a_18">'Bilancio Esteso'!#REF!</definedName>
    <definedName name="BISS_ED18a_19">'Bilancio Esteso'!#REF!</definedName>
    <definedName name="BISS_ED18a_2">'Bilancio Esteso'!#REF!</definedName>
    <definedName name="BISS_ED18a_20">'Bilancio Esteso'!#REF!</definedName>
    <definedName name="BISS_ED18a_21">'Bilancio Esteso'!#REF!</definedName>
    <definedName name="BISS_ED18a_22">'Bilancio Esteso'!#REF!</definedName>
    <definedName name="BISS_ED18a_23">'Bilancio Esteso'!#REF!</definedName>
    <definedName name="BISS_ED18a_24">'Bilancio Esteso'!#REF!</definedName>
    <definedName name="BISS_ED18a_25">'Bilancio Esteso'!#REF!</definedName>
    <definedName name="BISS_ED18a_26">'Bilancio Esteso'!#REF!</definedName>
    <definedName name="BISS_ED18a_27">'Bilancio Esteso'!#REF!</definedName>
    <definedName name="BISS_ED18a_28">'Bilancio Esteso'!#REF!</definedName>
    <definedName name="BISS_ED18a_29">'Bilancio Esteso'!#REF!</definedName>
    <definedName name="BISS_ED18a_3">'Bilancio Esteso'!#REF!</definedName>
    <definedName name="BISS_ED18a_30">'Bilancio Esteso'!#REF!</definedName>
    <definedName name="BISS_ED18a_31">'Bilancio Esteso'!#REF!</definedName>
    <definedName name="BISS_ED18a_32">'Bilancio Esteso'!#REF!</definedName>
    <definedName name="BISS_ED18a_33">'Bilancio Esteso'!#REF!</definedName>
    <definedName name="BISS_ED18a_4">'Bilancio Esteso'!#REF!</definedName>
    <definedName name="BISS_ED18a_5">'Bilancio Esteso'!#REF!</definedName>
    <definedName name="BISS_ED18a_6">'Bilancio Esteso'!#REF!</definedName>
    <definedName name="BISS_ED18a_7">'Bilancio Esteso'!#REF!</definedName>
    <definedName name="BISS_ED18a_8">'Bilancio Esteso'!#REF!</definedName>
    <definedName name="BISS_ED18a_9">'Bilancio Esteso'!#REF!</definedName>
    <definedName name="BISS_ED18b">'Bilancio Esteso'!#REF!</definedName>
    <definedName name="BISS_ED18b_1">'Bilancio Esteso'!#REF!</definedName>
    <definedName name="BISS_ED18b_10">'Bilancio Esteso'!#REF!</definedName>
    <definedName name="BISS_ED18b_11">'Bilancio Esteso'!#REF!</definedName>
    <definedName name="BISS_ED18b_12">'Bilancio Esteso'!#REF!</definedName>
    <definedName name="BISS_ED18b_13">'Bilancio Esteso'!#REF!</definedName>
    <definedName name="BISS_ED18b_14">'Bilancio Esteso'!#REF!</definedName>
    <definedName name="BISS_ED18b_15">'Bilancio Esteso'!#REF!</definedName>
    <definedName name="BISS_ED18b_16">'Bilancio Esteso'!#REF!</definedName>
    <definedName name="BISS_ED18b_17">'Bilancio Esteso'!#REF!</definedName>
    <definedName name="BISS_ED18b_18">'Bilancio Esteso'!#REF!</definedName>
    <definedName name="BISS_ED18b_19">'Bilancio Esteso'!#REF!</definedName>
    <definedName name="BISS_ED18b_2">'Bilancio Esteso'!#REF!</definedName>
    <definedName name="BISS_ED18b_20">'Bilancio Esteso'!#REF!</definedName>
    <definedName name="BISS_ED18b_21">'Bilancio Esteso'!#REF!</definedName>
    <definedName name="BISS_ED18b_3">'Bilancio Esteso'!#REF!</definedName>
    <definedName name="BISS_ED18b_4">'Bilancio Esteso'!#REF!</definedName>
    <definedName name="BISS_ED18b_5">'Bilancio Esteso'!#REF!</definedName>
    <definedName name="BISS_ED18b_6">'Bilancio Esteso'!#REF!</definedName>
    <definedName name="BISS_ED18b_7">'Bilancio Esteso'!#REF!</definedName>
    <definedName name="BISS_ED18b_8">'Bilancio Esteso'!#REF!</definedName>
    <definedName name="BISS_ED18b_9">'Bilancio Esteso'!#REF!</definedName>
    <definedName name="BISS_ED18c">'Bilancio Esteso'!#REF!</definedName>
    <definedName name="BISS_ED18c_1">'Bilancio Esteso'!#REF!</definedName>
    <definedName name="BISS_ED18c_2">'Bilancio Esteso'!#REF!</definedName>
    <definedName name="BISS_ED18c_3">'Bilancio Esteso'!#REF!</definedName>
    <definedName name="BISS_ED18c_4">'Bilancio Esteso'!#REF!</definedName>
    <definedName name="BISS_ED18d">'Bilancio Esteso'!#REF!</definedName>
    <definedName name="BISS_ED18d_1">'Bilancio Esteso'!#REF!</definedName>
    <definedName name="BISS_ED18d_2">'Bilancio Esteso'!#REF!</definedName>
    <definedName name="BISS_ED18e">'Bilancio Esteso'!#REF!</definedName>
    <definedName name="BISS_ED18e_1">'Bilancio Esteso'!#REF!</definedName>
    <definedName name="BISS_ED18e_2">'Bilancio Esteso'!#REF!</definedName>
    <definedName name="BISS_ED19">'Bilancio Esteso'!#REF!</definedName>
    <definedName name="BISS_ED19a">'Bilancio Esteso'!#REF!</definedName>
    <definedName name="BISS_ED19a_1">'Bilancio Esteso'!#REF!</definedName>
    <definedName name="BISS_ED19a_10">'Bilancio Esteso'!#REF!</definedName>
    <definedName name="BISS_ED19a_11">'Bilancio Esteso'!#REF!</definedName>
    <definedName name="BISS_ED19a_12">'Bilancio Esteso'!#REF!</definedName>
    <definedName name="BISS_ED19a_13">'Bilancio Esteso'!#REF!</definedName>
    <definedName name="BISS_ED19a_14">'Bilancio Esteso'!#REF!</definedName>
    <definedName name="BISS_ED19a_15">'Bilancio Esteso'!#REF!</definedName>
    <definedName name="BISS_ED19a_16">'Bilancio Esteso'!#REF!</definedName>
    <definedName name="BISS_ED19a_17">'Bilancio Esteso'!#REF!</definedName>
    <definedName name="BISS_ED19a_18">'Bilancio Esteso'!#REF!</definedName>
    <definedName name="BISS_ED19a_19">'Bilancio Esteso'!#REF!</definedName>
    <definedName name="BISS_ED19a_2">'Bilancio Esteso'!#REF!</definedName>
    <definedName name="BISS_ED19a_20">'Bilancio Esteso'!#REF!</definedName>
    <definedName name="BISS_ED19a_21">'Bilancio Esteso'!#REF!</definedName>
    <definedName name="BISS_ED19a_22">'Bilancio Esteso'!#REF!</definedName>
    <definedName name="BISS_ED19a_23">'Bilancio Esteso'!#REF!</definedName>
    <definedName name="BISS_ED19a_24">'Bilancio Esteso'!#REF!</definedName>
    <definedName name="BISS_ED19a_25">'Bilancio Esteso'!#REF!</definedName>
    <definedName name="BISS_ED19a_26">'Bilancio Esteso'!#REF!</definedName>
    <definedName name="BISS_ED19a_27">'Bilancio Esteso'!#REF!</definedName>
    <definedName name="BISS_ED19a_28">'Bilancio Esteso'!#REF!</definedName>
    <definedName name="BISS_ED19a_29">'Bilancio Esteso'!#REF!</definedName>
    <definedName name="BISS_ED19a_3">'Bilancio Esteso'!#REF!</definedName>
    <definedName name="BISS_ED19a_30">'Bilancio Esteso'!#REF!</definedName>
    <definedName name="BISS_ED19a_31">'Bilancio Esteso'!#REF!</definedName>
    <definedName name="BISS_ED19a_32">'Bilancio Esteso'!#REF!</definedName>
    <definedName name="BISS_ED19a_33">'Bilancio Esteso'!#REF!</definedName>
    <definedName name="BISS_ED19a_4">'Bilancio Esteso'!#REF!</definedName>
    <definedName name="BISS_ED19a_5">'Bilancio Esteso'!#REF!</definedName>
    <definedName name="BISS_ED19a_6">'Bilancio Esteso'!#REF!</definedName>
    <definedName name="BISS_ED19a_7">'Bilancio Esteso'!#REF!</definedName>
    <definedName name="BISS_ED19a_8">'Bilancio Esteso'!#REF!</definedName>
    <definedName name="BISS_ED19a_9">'Bilancio Esteso'!#REF!</definedName>
    <definedName name="BISS_ED19b">'Bilancio Esteso'!#REF!</definedName>
    <definedName name="BISS_ED19b_1">'Bilancio Esteso'!#REF!</definedName>
    <definedName name="BISS_ED19b_10">'Bilancio Esteso'!#REF!</definedName>
    <definedName name="BISS_ED19b_11">'Bilancio Esteso'!#REF!</definedName>
    <definedName name="BISS_ED19b_12">'Bilancio Esteso'!#REF!</definedName>
    <definedName name="BISS_ED19b_13">'Bilancio Esteso'!#REF!</definedName>
    <definedName name="BISS_ED19b_14">'Bilancio Esteso'!#REF!</definedName>
    <definedName name="BISS_ED19b_15">'Bilancio Esteso'!#REF!</definedName>
    <definedName name="BISS_ED19b_16">'Bilancio Esteso'!#REF!</definedName>
    <definedName name="BISS_ED19b_17">'Bilancio Esteso'!#REF!</definedName>
    <definedName name="BISS_ED19b_18">'Bilancio Esteso'!#REF!</definedName>
    <definedName name="BISS_ED19b_19">'Bilancio Esteso'!#REF!</definedName>
    <definedName name="BISS_ED19b_2">'Bilancio Esteso'!#REF!</definedName>
    <definedName name="BISS_ED19b_20">'Bilancio Esteso'!#REF!</definedName>
    <definedName name="BISS_ED19b_23">'Bilancio Esteso'!#REF!</definedName>
    <definedName name="BISS_ED19b_3">'Bilancio Esteso'!#REF!</definedName>
    <definedName name="BISS_ED19b_4">'Bilancio Esteso'!#REF!</definedName>
    <definedName name="BISS_ED19b_5">'Bilancio Esteso'!#REF!</definedName>
    <definedName name="BISS_ED19b_6">'Bilancio Esteso'!#REF!</definedName>
    <definedName name="BISS_ED19b_7">'Bilancio Esteso'!#REF!</definedName>
    <definedName name="BISS_ED19b_8">'Bilancio Esteso'!#REF!</definedName>
    <definedName name="BISS_ED19b_9">'Bilancio Esteso'!#REF!</definedName>
    <definedName name="BISS_ED19c">'Bilancio Esteso'!#REF!</definedName>
    <definedName name="BISS_ED19c_1">'Bilancio Esteso'!#REF!</definedName>
    <definedName name="BISS_ED19c_2">'Bilancio Esteso'!#REF!</definedName>
    <definedName name="BISS_ED19c_3">'Bilancio Esteso'!#REF!</definedName>
    <definedName name="BISS_ED19c_4">'Bilancio Esteso'!#REF!</definedName>
    <definedName name="BISS_ED19c_5">'Bilancio Esteso'!#REF!</definedName>
    <definedName name="BISS_ED19c_6">'Bilancio Esteso'!#REF!</definedName>
    <definedName name="BISS_ED19c_7">'Bilancio Esteso'!#REF!</definedName>
    <definedName name="BISS_ED19d">'Bilancio Esteso'!#REF!</definedName>
    <definedName name="BISS_ED19d_1">'Bilancio Esteso'!#REF!</definedName>
    <definedName name="BISS_ED19d_2">'Bilancio Esteso'!#REF!</definedName>
    <definedName name="BISS_ED19e">'Bilancio Esteso'!#REF!</definedName>
    <definedName name="BISS_ED19e_1">'Bilancio Esteso'!#REF!</definedName>
    <definedName name="BISS_ED19e_2">'Bilancio Esteso'!#REF!</definedName>
    <definedName name="BISS_NON_ABB">'Bilancio Esteso'!#REF!</definedName>
    <definedName name="BISS_O">'Bilancio Esteso'!#REF!</definedName>
    <definedName name="BISS_O01">'Bilancio Esteso'!#REF!</definedName>
    <definedName name="BISS_O01a">'Bilancio Esteso'!#REF!</definedName>
    <definedName name="BISS_O01a_1">'Bilancio Esteso'!#REF!</definedName>
    <definedName name="BISS_O01a_2">'Bilancio Esteso'!#REF!</definedName>
    <definedName name="BISS_O01b">'Bilancio Esteso'!#REF!</definedName>
    <definedName name="BISS_O01b_1">'Bilancio Esteso'!#REF!</definedName>
    <definedName name="BISS_O01b_2">'Bilancio Esteso'!#REF!</definedName>
    <definedName name="BISS_O01c">'Bilancio Esteso'!#REF!</definedName>
    <definedName name="BISS_O01c_1">'Bilancio Esteso'!#REF!</definedName>
    <definedName name="BISS_O01c_2">'Bilancio Esteso'!#REF!</definedName>
    <definedName name="BISS_O01d">'Bilancio Esteso'!#REF!</definedName>
    <definedName name="BISS_O01d_1">'Bilancio Esteso'!#REF!</definedName>
    <definedName name="BISS_O01d_2">'Bilancio Esteso'!#REF!</definedName>
    <definedName name="BISS_O01e">'Bilancio Esteso'!#REF!</definedName>
    <definedName name="BISS_O01e_1">'Bilancio Esteso'!#REF!</definedName>
    <definedName name="BISS_O01e_2">'Bilancio Esteso'!#REF!</definedName>
    <definedName name="BISS_O02">'Bilancio Esteso'!#REF!</definedName>
    <definedName name="BISS_O02a">'Bilancio Esteso'!#REF!</definedName>
    <definedName name="BISS_O02a_1">'Bilancio Esteso'!#REF!</definedName>
    <definedName name="BISS_O02a_2">'Bilancio Esteso'!#REF!</definedName>
    <definedName name="BISS_O02b">'Bilancio Esteso'!#REF!</definedName>
    <definedName name="BISS_O02b_1">'Bilancio Esteso'!#REF!</definedName>
    <definedName name="BISS_O02b_2">'Bilancio Esteso'!#REF!</definedName>
    <definedName name="BISS_O02c">'Bilancio Esteso'!#REF!</definedName>
    <definedName name="BISS_O02c_1">'Bilancio Esteso'!#REF!</definedName>
    <definedName name="BISS_O02c_2">'Bilancio Esteso'!#REF!</definedName>
    <definedName name="BISS_O02d">'Bilancio Esteso'!#REF!</definedName>
    <definedName name="BISS_O02d_1">'Bilancio Esteso'!#REF!</definedName>
    <definedName name="BISS_O02d_2">'Bilancio Esteso'!#REF!</definedName>
    <definedName name="BISS_O02e">'Bilancio Esteso'!#REF!</definedName>
    <definedName name="BISS_O02e_1">'Bilancio Esteso'!#REF!</definedName>
    <definedName name="BISS_O02e_2">'Bilancio Esteso'!#REF!</definedName>
    <definedName name="BISS_O03">'Bilancio Esteso'!#REF!</definedName>
    <definedName name="BISS_O03a">'Bilancio Esteso'!#REF!</definedName>
    <definedName name="BISS_O03a_1">'Bilancio Esteso'!#REF!</definedName>
    <definedName name="BISS_O03a_2">'Bilancio Esteso'!#REF!</definedName>
    <definedName name="BISS_O03b">'Bilancio Esteso'!#REF!</definedName>
    <definedName name="BISS_O03b_1">'Bilancio Esteso'!#REF!</definedName>
    <definedName name="BISS_O03b_2">'Bilancio Esteso'!#REF!</definedName>
    <definedName name="BISS_O03c">'Bilancio Esteso'!#REF!</definedName>
    <definedName name="BISS_O03c_1">'Bilancio Esteso'!#REF!</definedName>
    <definedName name="BISS_O03c_2">'Bilancio Esteso'!#REF!</definedName>
    <definedName name="BISS_O03d">'Bilancio Esteso'!#REF!</definedName>
    <definedName name="BISS_O03d_1">'Bilancio Esteso'!#REF!</definedName>
    <definedName name="BISS_O03d_2">'Bilancio Esteso'!#REF!</definedName>
    <definedName name="BISS_O03e">'Bilancio Esteso'!#REF!</definedName>
    <definedName name="BISS_O03e_1">'Bilancio Esteso'!#REF!</definedName>
    <definedName name="BISS_O03e_2">'Bilancio Esteso'!#REF!</definedName>
    <definedName name="BISS_O04">'Bilancio Esteso'!#REF!</definedName>
    <definedName name="BISS_O04a">'Bilancio Esteso'!#REF!</definedName>
    <definedName name="BISS_O04a_1">'Bilancio Esteso'!#REF!</definedName>
    <definedName name="BISS_O04a_2">'Bilancio Esteso'!#REF!</definedName>
    <definedName name="BISS_O04b">'Bilancio Esteso'!#REF!</definedName>
    <definedName name="BISS_O04b_1">'Bilancio Esteso'!#REF!</definedName>
    <definedName name="BISS_O04b_2">'Bilancio Esteso'!#REF!</definedName>
    <definedName name="BISS_O04c">'Bilancio Esteso'!#REF!</definedName>
    <definedName name="BISS_O04c_1">'Bilancio Esteso'!#REF!</definedName>
    <definedName name="BISS_O04c_2">'Bilancio Esteso'!#REF!</definedName>
    <definedName name="BISS_O04d">'Bilancio Esteso'!#REF!</definedName>
    <definedName name="BISS_O04d_1">'Bilancio Esteso'!#REF!</definedName>
    <definedName name="BISS_O04d_2">'Bilancio Esteso'!#REF!</definedName>
    <definedName name="BISS_O04e">'Bilancio Esteso'!#REF!</definedName>
    <definedName name="BISS_O04e_1">'Bilancio Esteso'!#REF!</definedName>
    <definedName name="BISS_O04e_2">'Bilancio Esteso'!#REF!</definedName>
    <definedName name="BISS_O05">'Bilancio Esteso'!#REF!</definedName>
    <definedName name="BISS_O05a">'Bilancio Esteso'!#REF!</definedName>
    <definedName name="BISS_O05a_1">'Bilancio Esteso'!#REF!</definedName>
    <definedName name="BISS_O05a_2">'Bilancio Esteso'!#REF!</definedName>
    <definedName name="BISS_O05a_3">'Bilancio Esteso'!#REF!</definedName>
    <definedName name="BISS_O05a_4">'Bilancio Esteso'!#REF!</definedName>
    <definedName name="BISS_O05b">'Bilancio Esteso'!#REF!</definedName>
    <definedName name="BISS_O05b_1">'Bilancio Esteso'!#REF!</definedName>
    <definedName name="BISS_O05b_2">'Bilancio Esteso'!#REF!</definedName>
    <definedName name="BISS_O05b_3">'Bilancio Esteso'!#REF!</definedName>
    <definedName name="BISS_O05b_4">'Bilancio Esteso'!#REF!</definedName>
    <definedName name="BISS_O05b_5">'Bilancio Esteso'!#REF!</definedName>
    <definedName name="BISS_O05b_6">'Bilancio Esteso'!#REF!</definedName>
    <definedName name="BISS_O05b_7">'Bilancio Esteso'!#REF!</definedName>
    <definedName name="BISS_O05b_8">'Bilancio Esteso'!#REF!</definedName>
    <definedName name="BISS_O05b_9">'Bilancio Esteso'!#REF!</definedName>
    <definedName name="BISS_O05c">'Bilancio Esteso'!#REF!</definedName>
    <definedName name="BISS_O05c_1">'Bilancio Esteso'!#REF!</definedName>
    <definedName name="BISS_O05c_2">'Bilancio Esteso'!#REF!</definedName>
    <definedName name="BISS_O05d">'Bilancio Esteso'!#REF!</definedName>
    <definedName name="BISS_O05d_1">'Bilancio Esteso'!#REF!</definedName>
    <definedName name="BISS_O05d_2">'Bilancio Esteso'!#REF!</definedName>
    <definedName name="BISS_O06">'Bilancio Esteso'!#REF!</definedName>
    <definedName name="BISS_O06a">'Bilancio Esteso'!#REF!</definedName>
    <definedName name="BISS_O06a_1">'Bilancio Esteso'!#REF!</definedName>
    <definedName name="BISS_O06a_2">'Bilancio Esteso'!#REF!</definedName>
    <definedName name="BISS_O06b">'Bilancio Esteso'!#REF!</definedName>
    <definedName name="BISS_O06b_1">'Bilancio Esteso'!#REF!</definedName>
    <definedName name="BISS_O06b_2">'Bilancio Esteso'!#REF!</definedName>
    <definedName name="BISS_O07">'Bilancio Esteso'!#REF!</definedName>
    <definedName name="BISS_O07a">'Bilancio Esteso'!#REF!</definedName>
    <definedName name="BISS_O07a_1">'Bilancio Esteso'!#REF!</definedName>
    <definedName name="BISS_O07a_2">'Bilancio Esteso'!#REF!</definedName>
    <definedName name="BISS_O07b">'Bilancio Esteso'!#REF!</definedName>
    <definedName name="BISS_O07b_1">'Bilancio Esteso'!#REF!</definedName>
    <definedName name="BISS_O07b_2">'Bilancio Esteso'!#REF!</definedName>
    <definedName name="BISS_O07c">'Bilancio Esteso'!#REF!</definedName>
    <definedName name="BISS_O07c_1">'Bilancio Esteso'!#REF!</definedName>
    <definedName name="BISS_O07c_2">'Bilancio Esteso'!#REF!</definedName>
    <definedName name="BISS_O07d">'Bilancio Esteso'!#REF!</definedName>
    <definedName name="BISS_O07d_1">'Bilancio Esteso'!#REF!</definedName>
    <definedName name="BISS_O07d_2">'Bilancio Esteso'!#REF!</definedName>
    <definedName name="BISS_O07e">'Bilancio Esteso'!#REF!</definedName>
    <definedName name="BISS_O07e_1">'Bilancio Esteso'!#REF!</definedName>
    <definedName name="BISS_O07e_2">'Bilancio Esteso'!#REF!</definedName>
    <definedName name="BISS_O08">'Bilancio Esteso'!#REF!</definedName>
    <definedName name="BISS_O08a">'Bilancio Esteso'!#REF!</definedName>
    <definedName name="BISS_O08a_1">'Bilancio Esteso'!#REF!</definedName>
    <definedName name="BISS_O08a_2">'Bilancio Esteso'!#REF!</definedName>
    <definedName name="BISS_O08b">'Bilancio Esteso'!#REF!</definedName>
    <definedName name="BISS_O08b_1">'Bilancio Esteso'!#REF!</definedName>
    <definedName name="BISS_O08b_2">'Bilancio Esteso'!#REF!</definedName>
    <definedName name="BISS_O08c">'Bilancio Esteso'!#REF!</definedName>
    <definedName name="BISS_O08c_1">'Bilancio Esteso'!#REF!</definedName>
    <definedName name="BISS_O08c_2">'Bilancio Esteso'!#REF!</definedName>
    <definedName name="BISS_O08d">'Bilancio Esteso'!#REF!</definedName>
    <definedName name="BISS_O08d_1">'Bilancio Esteso'!#REF!</definedName>
    <definedName name="BISS_O08d_2">'Bilancio Esteso'!#REF!</definedName>
    <definedName name="BISS_O08e">'Bilancio Esteso'!#REF!</definedName>
    <definedName name="BISS_O08e_1">'Bilancio Esteso'!#REF!</definedName>
    <definedName name="BISS_O08e_2">'Bilancio Esteso'!#REF!</definedName>
    <definedName name="BISS_O09">'Bilancio Esteso'!#REF!</definedName>
    <definedName name="BISS_O09a">'Bilancio Esteso'!#REF!</definedName>
    <definedName name="BISS_O09a_1">'Bilancio Esteso'!#REF!</definedName>
    <definedName name="BISS_O09a_2">'Bilancio Esteso'!#REF!</definedName>
    <definedName name="BISS_O09b">'Bilancio Esteso'!#REF!</definedName>
    <definedName name="BISS_O09b_1">'Bilancio Esteso'!#REF!</definedName>
    <definedName name="BISS_O09b_2">'Bilancio Esteso'!#REF!</definedName>
    <definedName name="BISS_O09c">'Bilancio Esteso'!#REF!</definedName>
    <definedName name="BISS_O09c_1">'Bilancio Esteso'!#REF!</definedName>
    <definedName name="BISS_O09c_2">'Bilancio Esteso'!#REF!</definedName>
    <definedName name="BISS_O09d">'Bilancio Esteso'!#REF!</definedName>
    <definedName name="BISS_O09d_1">'Bilancio Esteso'!#REF!</definedName>
    <definedName name="BISS_O09d_2">'Bilancio Esteso'!#REF!</definedName>
    <definedName name="BISS_O09e">'Bilancio Esteso'!#REF!</definedName>
    <definedName name="BISS_O09e_1">'Bilancio Esteso'!#REF!</definedName>
    <definedName name="BISS_O09e_2">'Bilancio Esteso'!#REF!</definedName>
    <definedName name="BISS_O10">'Bilancio Esteso'!#REF!</definedName>
    <definedName name="BISS_O10a">'Bilancio Esteso'!#REF!</definedName>
    <definedName name="BISS_O10a_1">'Bilancio Esteso'!#REF!</definedName>
    <definedName name="BISS_O10a_2">'Bilancio Esteso'!#REF!</definedName>
    <definedName name="BISS_O10b">'Bilancio Esteso'!#REF!</definedName>
    <definedName name="BISS_O10b_1">'Bilancio Esteso'!#REF!</definedName>
    <definedName name="BISS_O10b_2">'Bilancio Esteso'!#REF!</definedName>
    <definedName name="BISS_O10c">'Bilancio Esteso'!#REF!</definedName>
    <definedName name="BISS_O10c_1">'Bilancio Esteso'!#REF!</definedName>
    <definedName name="BISS_O10c_2">'Bilancio Esteso'!#REF!</definedName>
    <definedName name="BISS_O10d">'Bilancio Esteso'!#REF!</definedName>
    <definedName name="BISS_O10d_1">'Bilancio Esteso'!#REF!</definedName>
    <definedName name="BISS_O10d_2">'Bilancio Esteso'!#REF!</definedName>
    <definedName name="BISS_O10e">'Bilancio Esteso'!#REF!</definedName>
    <definedName name="BISS_O10e_1">'Bilancio Esteso'!#REF!</definedName>
    <definedName name="BISS_O10e_2">'Bilancio Esteso'!#REF!</definedName>
    <definedName name="BISS_O11">'Bilancio Esteso'!#REF!</definedName>
    <definedName name="BISS_O11a">'Bilancio Esteso'!#REF!</definedName>
    <definedName name="BISS_O11a_1">'Bilancio Esteso'!#REF!</definedName>
    <definedName name="BISS_O11a_2">'Bilancio Esteso'!#REF!</definedName>
    <definedName name="BISS_O11a_3">'Bilancio Esteso'!#REF!</definedName>
    <definedName name="BISS_O11a_4">'Bilancio Esteso'!#REF!</definedName>
    <definedName name="BISS_O11b">'Bilancio Esteso'!#REF!</definedName>
    <definedName name="BISS_O11b_1">'Bilancio Esteso'!#REF!</definedName>
    <definedName name="BISS_O11b_2">'Bilancio Esteso'!#REF!</definedName>
    <definedName name="BISS_O11b_3">'Bilancio Esteso'!#REF!</definedName>
    <definedName name="BISS_O11b_4">'Bilancio Esteso'!#REF!</definedName>
    <definedName name="BISS_O11b_5">'Bilancio Esteso'!#REF!</definedName>
    <definedName name="BISS_O11b_6">'Bilancio Esteso'!#REF!</definedName>
    <definedName name="BISS_O11b_7">'Bilancio Esteso'!#REF!</definedName>
    <definedName name="BISS_O11b_8">'Bilancio Esteso'!#REF!</definedName>
    <definedName name="BISS_O11b_9">'Bilancio Esteso'!#REF!</definedName>
    <definedName name="BISS_O11c">'Bilancio Esteso'!#REF!</definedName>
    <definedName name="BISS_O11c_1">'Bilancio Esteso'!#REF!</definedName>
    <definedName name="BISS_O11c_2">'Bilancio Esteso'!#REF!</definedName>
    <definedName name="BISS_O11d">'Bilancio Esteso'!#REF!</definedName>
    <definedName name="BISS_O11d_1">'Bilancio Esteso'!#REF!</definedName>
    <definedName name="BISS_O11d_2">'Bilancio Esteso'!#REF!</definedName>
    <definedName name="BISS_O12">'Bilancio Esteso'!#REF!</definedName>
    <definedName name="BISS_O12a">'Bilancio Esteso'!#REF!</definedName>
    <definedName name="BISS_O12a_1">'Bilancio Esteso'!#REF!</definedName>
    <definedName name="BISS_O12a_2">'Bilancio Esteso'!#REF!</definedName>
    <definedName name="BISS_O12b">'Bilancio Esteso'!#REF!</definedName>
    <definedName name="BISS_O12b_1">'Bilancio Esteso'!#REF!</definedName>
    <definedName name="BISS_O12b_2">'Bilancio Esteso'!#REF!</definedName>
    <definedName name="BISS_P">'Bilancio Esteso'!#REF!</definedName>
    <definedName name="BISS_PA">'Bilancio Esteso'!#REF!</definedName>
    <definedName name="BISS_PAI">'Bilancio Esteso'!#REF!</definedName>
    <definedName name="BISS_PAI_1">'Bilancio Esteso'!#REF!</definedName>
    <definedName name="BISS_PAI_2">'Bilancio Esteso'!#REF!</definedName>
    <definedName name="BISS_PAI_3">'Bilancio Esteso'!#REF!</definedName>
    <definedName name="BISS_PAI_4">'Bilancio Esteso'!#REF!</definedName>
    <definedName name="BISS_PAI_5">'Bilancio Esteso'!#REF!</definedName>
    <definedName name="BISS_PAI_6">'Bilancio Esteso'!#REF!</definedName>
    <definedName name="BISS_PAII">'Bilancio Esteso'!#REF!</definedName>
    <definedName name="BISS_PAII_1">'Bilancio Esteso'!#REF!</definedName>
    <definedName name="BISS_PAII_2">'Bilancio Esteso'!#REF!</definedName>
    <definedName name="BISS_PAII_3">'Bilancio Esteso'!#REF!</definedName>
    <definedName name="BISS_PAII_4">'Bilancio Esteso'!#REF!</definedName>
    <definedName name="BISS_PAIII">'Bilancio Esteso'!#REF!</definedName>
    <definedName name="BISS_PAIII_1">'Bilancio Esteso'!#REF!</definedName>
    <definedName name="BISS_PAIII_10">'Bilancio Esteso'!#REF!</definedName>
    <definedName name="BISS_PAIII_11">'Bilancio Esteso'!#REF!</definedName>
    <definedName name="BISS_PAIII_12">'Bilancio Esteso'!#REF!</definedName>
    <definedName name="BISS_PAIII_13">'Bilancio Esteso'!#REF!</definedName>
    <definedName name="BISS_PAIII_14">'Bilancio Esteso'!#REF!</definedName>
    <definedName name="BISS_PAIII_15">'Bilancio Esteso'!#REF!</definedName>
    <definedName name="BISS_PAIII_16">'Bilancio Esteso'!#REF!</definedName>
    <definedName name="BISS_PAIII_17">'Bilancio Esteso'!#REF!</definedName>
    <definedName name="BISS_PAIII_18">'Bilancio Esteso'!#REF!</definedName>
    <definedName name="BISS_PAIII_19">'Bilancio Esteso'!#REF!</definedName>
    <definedName name="BISS_PAIII_2">'Bilancio Esteso'!#REF!</definedName>
    <definedName name="BISS_PAIII_20">'Bilancio Esteso'!#REF!</definedName>
    <definedName name="BISS_PAIII_21">'Bilancio Esteso'!#REF!</definedName>
    <definedName name="BISS_PAIII_22">'Bilancio Esteso'!#REF!</definedName>
    <definedName name="BISS_PAIII_23">'Bilancio Esteso'!#REF!</definedName>
    <definedName name="BISS_PAIII_24">'Bilancio Esteso'!#REF!</definedName>
    <definedName name="BISS_PAIII_25">'Bilancio Esteso'!#REF!</definedName>
    <definedName name="BISS_PAIII_26">'Bilancio Esteso'!#REF!</definedName>
    <definedName name="BISS_PAIII_27">'Bilancio Esteso'!#REF!</definedName>
    <definedName name="BISS_PAIII_3">'Bilancio Esteso'!#REF!</definedName>
    <definedName name="BISS_PAIII_4">'Bilancio Esteso'!#REF!</definedName>
    <definedName name="BISS_PAIII_5">'Bilancio Esteso'!#REF!</definedName>
    <definedName name="BISS_PAIII_6">'Bilancio Esteso'!#REF!</definedName>
    <definedName name="BISS_PAIII_7">'Bilancio Esteso'!#REF!</definedName>
    <definedName name="BISS_PAIII_8">'Bilancio Esteso'!#REF!</definedName>
    <definedName name="BISS_PAIII_9">'Bilancio Esteso'!#REF!</definedName>
    <definedName name="BISS_PAIV">'Bilancio Esteso'!#REF!</definedName>
    <definedName name="BISS_PAIV_1">'Bilancio Esteso'!#REF!</definedName>
    <definedName name="BISS_PAIV_2">'Bilancio Esteso'!#REF!</definedName>
    <definedName name="BISS_PAIX">'Bilancio Esteso'!#REF!</definedName>
    <definedName name="BISS_PAIXA">'Bilancio Esteso'!#REF!</definedName>
    <definedName name="BISS_PAIXA_1">'Bilancio Esteso'!#REF!</definedName>
    <definedName name="BISS_PAIXA_2">'Bilancio Esteso'!#REF!</definedName>
    <definedName name="BISS_PAV">'Bilancio Esteso'!#REF!</definedName>
    <definedName name="BISS_PAV_1">'Bilancio Esteso'!#REF!</definedName>
    <definedName name="BISS_PAV_2">'Bilancio Esteso'!#REF!</definedName>
    <definedName name="BISS_PAVI">'Bilancio Esteso'!#REF!</definedName>
    <definedName name="BISS_PAVI01">'Bilancio Esteso'!#REF!</definedName>
    <definedName name="BISS_PAVI01_1">'Bilancio Esteso'!#REF!</definedName>
    <definedName name="BISS_PAVI01_2">'Bilancio Esteso'!#REF!</definedName>
    <definedName name="BISS_PAVI02">'Bilancio Esteso'!#REF!</definedName>
    <definedName name="BISS_PAVI02_1">'Bilancio Esteso'!#REF!</definedName>
    <definedName name="BISS_PAVI02_2">'Bilancio Esteso'!#REF!</definedName>
    <definedName name="BISS_PAVI03">'Bilancio Esteso'!#REF!</definedName>
    <definedName name="BISS_PAVI03_1">'Bilancio Esteso'!#REF!</definedName>
    <definedName name="BISS_PAVI03_2">'Bilancio Esteso'!#REF!</definedName>
    <definedName name="BISS_PAVI04">'Bilancio Esteso'!#REF!</definedName>
    <definedName name="BISS_PAVI04_1">'Bilancio Esteso'!#REF!</definedName>
    <definedName name="BISS_PAVI04_2">'Bilancio Esteso'!#REF!</definedName>
    <definedName name="BISS_PAVI05">'Bilancio Esteso'!#REF!</definedName>
    <definedName name="BISS_PAVI05_1">'Bilancio Esteso'!#REF!</definedName>
    <definedName name="BISS_PAVI05_2">'Bilancio Esteso'!#REF!</definedName>
    <definedName name="BISS_PAVI06">'Bilancio Esteso'!#REF!</definedName>
    <definedName name="BISS_PAVI06_1">'Bilancio Esteso'!#REF!</definedName>
    <definedName name="BISS_PAVI06_2">'Bilancio Esteso'!#REF!</definedName>
    <definedName name="BISS_PAVI07">'Bilancio Esteso'!#REF!</definedName>
    <definedName name="BISS_PAVI07_1">'Bilancio Esteso'!#REF!</definedName>
    <definedName name="BISS_PAVI07_2">'Bilancio Esteso'!#REF!</definedName>
    <definedName name="BISS_PAVI08">'Bilancio Esteso'!#REF!</definedName>
    <definedName name="BISS_PAVI08_1">'Bilancio Esteso'!#REF!</definedName>
    <definedName name="BISS_PAVI08_2">'Bilancio Esteso'!#REF!</definedName>
    <definedName name="BISS_PAVI09">'Bilancio Esteso'!#REF!</definedName>
    <definedName name="BISS_PAVI09_1">'Bilancio Esteso'!#REF!</definedName>
    <definedName name="BISS_PAVI09_2">'Bilancio Esteso'!#REF!</definedName>
    <definedName name="BISS_PAVI10">'Bilancio Esteso'!#REF!</definedName>
    <definedName name="BISS_PAVI10_1">'Bilancio Esteso'!#REF!</definedName>
    <definedName name="BISS_PAVI10_2">'Bilancio Esteso'!#REF!</definedName>
    <definedName name="BISS_PAVI11">'Bilancio Esteso'!#REF!</definedName>
    <definedName name="BISS_PAVI11_1">'Bilancio Esteso'!#REF!</definedName>
    <definedName name="BISS_PAVI11_2">'Bilancio Esteso'!#REF!</definedName>
    <definedName name="BISS_PAVI12">'Bilancio Esteso'!#REF!</definedName>
    <definedName name="BISS_PAVI12_1">'Bilancio Esteso'!#REF!</definedName>
    <definedName name="BISS_PAVI12_2">'Bilancio Esteso'!#REF!</definedName>
    <definedName name="BISS_PAVI13">'Bilancio Esteso'!#REF!</definedName>
    <definedName name="BISS_PAVI13_1">'Bilancio Esteso'!#REF!</definedName>
    <definedName name="BISS_PAVI13_10">'Bilancio Esteso'!#REF!</definedName>
    <definedName name="BISS_PAVI13_11">'Bilancio Esteso'!#REF!</definedName>
    <definedName name="BISS_PAVI13_12">'Bilancio Esteso'!#REF!</definedName>
    <definedName name="BISS_PAVI13_13">'Bilancio Esteso'!#REF!</definedName>
    <definedName name="BISS_PAVI13_14">'Bilancio Esteso'!#REF!</definedName>
    <definedName name="BISS_PAVI13_15">'Bilancio Esteso'!#REF!</definedName>
    <definedName name="BISS_PAVI13_16">'Bilancio Esteso'!#REF!</definedName>
    <definedName name="BISS_PAVI13_17">'Bilancio Esteso'!#REF!</definedName>
    <definedName name="BISS_PAVI13_18">'Bilancio Esteso'!#REF!</definedName>
    <definedName name="BISS_PAVI13_2">'Bilancio Esteso'!#REF!</definedName>
    <definedName name="BISS_PAVI13_3">'Bilancio Esteso'!#REF!</definedName>
    <definedName name="BISS_PAVI13_4">'Bilancio Esteso'!#REF!</definedName>
    <definedName name="BISS_PAVI13_5">'Bilancio Esteso'!#REF!</definedName>
    <definedName name="BISS_PAVI13_6">'Bilancio Esteso'!#REF!</definedName>
    <definedName name="BISS_PAVI13_7">'Bilancio Esteso'!#REF!</definedName>
    <definedName name="BISS_PAVI13_8">'Bilancio Esteso'!#REF!</definedName>
    <definedName name="BISS_PAVI13_9">'Bilancio Esteso'!#REF!</definedName>
    <definedName name="BISS_PAVII">'Bilancio Esteso'!#REF!</definedName>
    <definedName name="BISS_PAVII_1">'Bilancio Esteso'!#REF!</definedName>
    <definedName name="BISS_PAVII_2">'Bilancio Esteso'!#REF!</definedName>
    <definedName name="BISS_PAVIII">'Bilancio Esteso'!#REF!</definedName>
    <definedName name="BISS_PAVIII_1">'Bilancio Esteso'!#REF!</definedName>
    <definedName name="BISS_PAVIII_2">'Bilancio Esteso'!#REF!</definedName>
    <definedName name="BISS_PAVIII_3">'Bilancio Esteso'!#REF!</definedName>
    <definedName name="BISS_PAVIII_4">'Bilancio Esteso'!#REF!</definedName>
    <definedName name="BISS_PAVIII_5">'Bilancio Esteso'!#REF!</definedName>
    <definedName name="BISS_PAVIII_6">'Bilancio Esteso'!#REF!</definedName>
    <definedName name="BISS_PAVIII_7">'Bilancio Esteso'!#REF!</definedName>
    <definedName name="BISS_PAX">'Bilancio Esteso'!#REF!</definedName>
    <definedName name="BISS_PAX_1">'Bilancio Esteso'!#REF!</definedName>
    <definedName name="BISS_PAX_2">'Bilancio Esteso'!#REF!</definedName>
    <definedName name="BISS_PB">'Bilancio Esteso'!#REF!</definedName>
    <definedName name="BISS_PB01">'Bilancio Esteso'!#REF!</definedName>
    <definedName name="BISS_PB01_1">'Bilancio Esteso'!#REF!</definedName>
    <definedName name="BISS_PB01_2">'Bilancio Esteso'!#REF!</definedName>
    <definedName name="BISS_PB01_3">'Bilancio Esteso'!#REF!</definedName>
    <definedName name="BISS_PB01_4">'Bilancio Esteso'!#REF!</definedName>
    <definedName name="BISS_PB01_5">'Bilancio Esteso'!#REF!</definedName>
    <definedName name="BISS_PB01_6">'Bilancio Esteso'!#REF!</definedName>
    <definedName name="BISS_PB02">'Bilancio Esteso'!#REF!</definedName>
    <definedName name="BISS_PB02_1">'Bilancio Esteso'!#REF!</definedName>
    <definedName name="BISS_PB02_2">'Bilancio Esteso'!#REF!</definedName>
    <definedName name="BISS_PB02_3">'Bilancio Esteso'!#REF!</definedName>
    <definedName name="BISS_PB02_4">'Bilancio Esteso'!#REF!</definedName>
    <definedName name="BISS_PB03">'Bilancio Esteso'!#REF!</definedName>
    <definedName name="BISS_PB03_15">'Bilancio Esteso'!#REF!</definedName>
    <definedName name="BISS_PB03_16">'Bilancio Esteso'!#REF!</definedName>
    <definedName name="BISS_PB04">'Bilancio Esteso'!#REF!</definedName>
    <definedName name="BISS_PB04_1">'Bilancio Esteso'!#REF!</definedName>
    <definedName name="BISS_PB04_10">'Bilancio Esteso'!#REF!</definedName>
    <definedName name="BISS_PB04_11">'Bilancio Esteso'!#REF!</definedName>
    <definedName name="BISS_PB04_12">'Bilancio Esteso'!#REF!</definedName>
    <definedName name="BISS_PB04_13">'Bilancio Esteso'!#REF!</definedName>
    <definedName name="BISS_PB04_14">'Bilancio Esteso'!#REF!</definedName>
    <definedName name="BISS_PB04_2">'Bilancio Esteso'!#REF!</definedName>
    <definedName name="BISS_PB04_3">'Bilancio Esteso'!#REF!</definedName>
    <definedName name="BISS_PB04_4">'Bilancio Esteso'!#REF!</definedName>
    <definedName name="BISS_PB04_5">'Bilancio Esteso'!#REF!</definedName>
    <definedName name="BISS_PB04_6">'Bilancio Esteso'!#REF!</definedName>
    <definedName name="BISS_PB04_7">'Bilancio Esteso'!#REF!</definedName>
    <definedName name="BISS_PB04_8">'Bilancio Esteso'!#REF!</definedName>
    <definedName name="BISS_PB04_9">'Bilancio Esteso'!#REF!</definedName>
    <definedName name="BISS_PC">'Bilancio Esteso'!#REF!</definedName>
    <definedName name="BISS_PC_1">'Bilancio Esteso'!#REF!</definedName>
    <definedName name="BISS_PC_2">'Bilancio Esteso'!#REF!</definedName>
    <definedName name="BISS_PC_3">'Bilancio Esteso'!#REF!</definedName>
    <definedName name="BISS_PC_4">'Bilancio Esteso'!#REF!</definedName>
    <definedName name="BISS_PC_5">'Bilancio Esteso'!#REF!</definedName>
    <definedName name="BISS_PC_6">'Bilancio Esteso'!#REF!</definedName>
    <definedName name="BISS_PD">'Bilancio Esteso'!#REF!</definedName>
    <definedName name="BISS_PD01">'Bilancio Esteso'!#REF!</definedName>
    <definedName name="BISS_PD01a">'Bilancio Esteso'!#REF!</definedName>
    <definedName name="BISS_PD01a_1">'Bilancio Esteso'!#REF!</definedName>
    <definedName name="BISS_PD01a_2">'Bilancio Esteso'!#REF!</definedName>
    <definedName name="BISS_PD01b">'Bilancio Esteso'!#REF!</definedName>
    <definedName name="BISS_PD01b_1">'Bilancio Esteso'!#REF!</definedName>
    <definedName name="BISS_PD01b_2">'Bilancio Esteso'!#REF!</definedName>
    <definedName name="BISS_PD02">'Bilancio Esteso'!#REF!</definedName>
    <definedName name="BISS_PD02a">'Bilancio Esteso'!#REF!</definedName>
    <definedName name="BISS_PD02a_1">'Bilancio Esteso'!#REF!</definedName>
    <definedName name="BISS_PD02a_2">'Bilancio Esteso'!#REF!</definedName>
    <definedName name="BISS_PD02b">'Bilancio Esteso'!#REF!</definedName>
    <definedName name="BISS_PD02b_1">'Bilancio Esteso'!#REF!</definedName>
    <definedName name="BISS_PD02b_2">'Bilancio Esteso'!#REF!</definedName>
    <definedName name="BISS_PD03">'Bilancio Esteso'!#REF!</definedName>
    <definedName name="BISS_PD03a">'Bilancio Esteso'!#REF!</definedName>
    <definedName name="BISS_PD03a_1">'Bilancio Esteso'!#REF!</definedName>
    <definedName name="BISS_PD03a_2">'Bilancio Esteso'!#REF!</definedName>
    <definedName name="BISS_PD03a_3">'Bilancio Esteso'!#REF!</definedName>
    <definedName name="BISS_PD03a_4">'Bilancio Esteso'!#REF!</definedName>
    <definedName name="BISS_PD03a_5">'Bilancio Esteso'!#REF!</definedName>
    <definedName name="BISS_PD03b">'Bilancio Esteso'!#REF!</definedName>
    <definedName name="BISS_PD03b_1">'Bilancio Esteso'!#REF!</definedName>
    <definedName name="BISS_PD03b_2">'Bilancio Esteso'!#REF!</definedName>
    <definedName name="BISS_PD03b_3">'Bilancio Esteso'!#REF!</definedName>
    <definedName name="BISS_PD03b_4">'Bilancio Esteso'!#REF!</definedName>
    <definedName name="BISS_PD03b_5">'Bilancio Esteso'!#REF!</definedName>
    <definedName name="BISS_PD04">'Bilancio Esteso'!#REF!</definedName>
    <definedName name="BISS_PD04a">'Bilancio Esteso'!#REF!</definedName>
    <definedName name="BISS_PD04a_1">'Bilancio Esteso'!#REF!</definedName>
    <definedName name="BISS_PD04a_10">'Bilancio Esteso'!#REF!</definedName>
    <definedName name="BISS_PD04a_11">'Bilancio Esteso'!#REF!</definedName>
    <definedName name="BISS_PD04a_12">'Bilancio Esteso'!#REF!</definedName>
    <definedName name="BISS_PD04a_13">'Bilancio Esteso'!#REF!</definedName>
    <definedName name="BISS_PD04a_2">'Bilancio Esteso'!#REF!</definedName>
    <definedName name="BISS_PD04a_3">'Bilancio Esteso'!#REF!</definedName>
    <definedName name="BISS_PD04a_4">'Bilancio Esteso'!#REF!</definedName>
    <definedName name="BISS_PD04a_5">'Bilancio Esteso'!#REF!</definedName>
    <definedName name="BISS_PD04a_6">'Bilancio Esteso'!#REF!</definedName>
    <definedName name="BISS_PD04a_7">'Bilancio Esteso'!#REF!</definedName>
    <definedName name="BISS_PD04a_8">'Bilancio Esteso'!#REF!</definedName>
    <definedName name="BISS_PD04a_9">'Bilancio Esteso'!#REF!</definedName>
    <definedName name="BISS_PD04b">'Bilancio Esteso'!#REF!</definedName>
    <definedName name="BISS_PD04b_1">'Bilancio Esteso'!#REF!</definedName>
    <definedName name="BISS_PD04b_2">'Bilancio Esteso'!#REF!</definedName>
    <definedName name="BISS_PD04b_3">'Bilancio Esteso'!#REF!</definedName>
    <definedName name="BISS_PD04b_4">'Bilancio Esteso'!#REF!</definedName>
    <definedName name="BISS_PD04b_5">'Bilancio Esteso'!#REF!</definedName>
    <definedName name="BISS_PD04b_6">'Bilancio Esteso'!#REF!</definedName>
    <definedName name="BISS_PD05">'Bilancio Esteso'!#REF!</definedName>
    <definedName name="BISS_PD05a">'Bilancio Esteso'!#REF!</definedName>
    <definedName name="BISS_PD05a_1">'Bilancio Esteso'!#REF!</definedName>
    <definedName name="BISS_PD05a_2">'Bilancio Esteso'!#REF!</definedName>
    <definedName name="BISS_PD05a_3">'Bilancio Esteso'!#REF!</definedName>
    <definedName name="BISS_PD05a_4">'Bilancio Esteso'!#REF!</definedName>
    <definedName name="BISS_PD05a_5">'Bilancio Esteso'!#REF!</definedName>
    <definedName name="BISS_PD05a_6">'Bilancio Esteso'!#REF!</definedName>
    <definedName name="BISS_PD05b">'Bilancio Esteso'!#REF!</definedName>
    <definedName name="BISS_PD05b_1">'Bilancio Esteso'!#REF!</definedName>
    <definedName name="BISS_PD05b_2">'Bilancio Esteso'!#REF!</definedName>
    <definedName name="BISS_PD05b_3">'Bilancio Esteso'!#REF!</definedName>
    <definedName name="BISS_PD05b_4">'Bilancio Esteso'!#REF!</definedName>
    <definedName name="BISS_PD05b_5">'Bilancio Esteso'!#REF!</definedName>
    <definedName name="BISS_PD05b_6">'Bilancio Esteso'!#REF!</definedName>
    <definedName name="BISS_PD06">'Bilancio Esteso'!#REF!</definedName>
    <definedName name="BISS_PD06a">'Bilancio Esteso'!#REF!</definedName>
    <definedName name="BISS_PD06a_1">'Bilancio Esteso'!#REF!</definedName>
    <definedName name="BISS_PD06a_2">'Bilancio Esteso'!#REF!</definedName>
    <definedName name="BISS_PD06a_3">'Bilancio Esteso'!#REF!</definedName>
    <definedName name="BISS_PD06b">'Bilancio Esteso'!#REF!</definedName>
    <definedName name="BISS_PD06b_1">'Bilancio Esteso'!#REF!</definedName>
    <definedName name="BISS_PD06b_2">'Bilancio Esteso'!#REF!</definedName>
    <definedName name="BISS_PD06b_3">'Bilancio Esteso'!#REF!</definedName>
    <definedName name="BISS_PD07">'Bilancio Esteso'!#REF!</definedName>
    <definedName name="BISS_PD07a">'Bilancio Esteso'!#REF!</definedName>
    <definedName name="BISS_PD07a_1">'Bilancio Esteso'!#REF!</definedName>
    <definedName name="BISS_PD07a_10">'Bilancio Esteso'!#REF!</definedName>
    <definedName name="BISS_PD07a_11">'Bilancio Esteso'!#REF!</definedName>
    <definedName name="BISS_PD07a_12">'Bilancio Esteso'!#REF!</definedName>
    <definedName name="BISS_PD07a_13">'Bilancio Esteso'!#REF!</definedName>
    <definedName name="BISS_PD07a_14">'Bilancio Esteso'!#REF!</definedName>
    <definedName name="BISS_PD07a_2">'Bilancio Esteso'!#REF!</definedName>
    <definedName name="BISS_PD07a_3">'Bilancio Esteso'!#REF!</definedName>
    <definedName name="BISS_PD07a_4">'Bilancio Esteso'!#REF!</definedName>
    <definedName name="BISS_PD07a_5">'Bilancio Esteso'!#REF!</definedName>
    <definedName name="BISS_PD07a_6">'Bilancio Esteso'!#REF!</definedName>
    <definedName name="BISS_PD07a_7">'Bilancio Esteso'!#REF!</definedName>
    <definedName name="BISS_PD07a_8">'Bilancio Esteso'!#REF!</definedName>
    <definedName name="BISS_PD07a_9">'Bilancio Esteso'!#REF!</definedName>
    <definedName name="BISS_PD07b">'Bilancio Esteso'!#REF!</definedName>
    <definedName name="BISS_PD07b_1">'Bilancio Esteso'!#REF!</definedName>
    <definedName name="BISS_PD07b_10">'Bilancio Esteso'!#REF!</definedName>
    <definedName name="BISS_PD07b_11">'Bilancio Esteso'!#REF!</definedName>
    <definedName name="BISS_PD07b_12">'Bilancio Esteso'!#REF!</definedName>
    <definedName name="BISS_PD07b_2">'Bilancio Esteso'!#REF!</definedName>
    <definedName name="BISS_PD07b_3">'Bilancio Esteso'!#REF!</definedName>
    <definedName name="BISS_PD07b_4">'Bilancio Esteso'!#REF!</definedName>
    <definedName name="BISS_PD07b_5">'Bilancio Esteso'!#REF!</definedName>
    <definedName name="BISS_PD07b_6">'Bilancio Esteso'!#REF!</definedName>
    <definedName name="BISS_PD07b_7">'Bilancio Esteso'!#REF!</definedName>
    <definedName name="BISS_PD07b_8">'Bilancio Esteso'!#REF!</definedName>
    <definedName name="BISS_PD07b_9">'Bilancio Esteso'!#REF!</definedName>
    <definedName name="BISS_PD08">'Bilancio Esteso'!#REF!</definedName>
    <definedName name="BISS_PD08a">'Bilancio Esteso'!#REF!</definedName>
    <definedName name="BISS_PD08a_1">'Bilancio Esteso'!#REF!</definedName>
    <definedName name="BISS_PD08a_2">'Bilancio Esteso'!#REF!</definedName>
    <definedName name="BISS_PD08a_3">'Bilancio Esteso'!#REF!</definedName>
    <definedName name="BISS_PD08b">'Bilancio Esteso'!#REF!</definedName>
    <definedName name="BISS_PD08b_1">'Bilancio Esteso'!#REF!</definedName>
    <definedName name="BISS_PD08b_2">'Bilancio Esteso'!#REF!</definedName>
    <definedName name="BISS_PD08b_3">'Bilancio Esteso'!#REF!</definedName>
    <definedName name="BISS_PD09">'Bilancio Esteso'!#REF!</definedName>
    <definedName name="BISS_PD09a">'Bilancio Esteso'!#REF!</definedName>
    <definedName name="BISS_PD09a_1">'Bilancio Esteso'!#REF!</definedName>
    <definedName name="BISS_PD09a_2">'Bilancio Esteso'!#REF!</definedName>
    <definedName name="BISS_PD09b">'Bilancio Esteso'!#REF!</definedName>
    <definedName name="BISS_PD09b_1">'Bilancio Esteso'!#REF!</definedName>
    <definedName name="BISS_PD09b_2">'Bilancio Esteso'!#REF!</definedName>
    <definedName name="BISS_PD10">'Bilancio Esteso'!#REF!</definedName>
    <definedName name="BISS_PD10a">'Bilancio Esteso'!#REF!</definedName>
    <definedName name="BISS_PD10a_1">'Bilancio Esteso'!#REF!</definedName>
    <definedName name="BISS_PD10a_2">'Bilancio Esteso'!#REF!</definedName>
    <definedName name="BISS_PD10b">'Bilancio Esteso'!#REF!</definedName>
    <definedName name="BISS_PD10b_1">'Bilancio Esteso'!#REF!</definedName>
    <definedName name="BISS_PD10b_2">'Bilancio Esteso'!#REF!</definedName>
    <definedName name="BISS_PD11">'Bilancio Esteso'!#REF!</definedName>
    <definedName name="BISS_PD11a">'Bilancio Esteso'!#REF!</definedName>
    <definedName name="BISS_PD11a_1">'Bilancio Esteso'!#REF!</definedName>
    <definedName name="BISS_PD11a_2">'Bilancio Esteso'!#REF!</definedName>
    <definedName name="BISS_PD11b">'Bilancio Esteso'!#REF!</definedName>
    <definedName name="BISS_PD11b_1">'Bilancio Esteso'!#REF!</definedName>
    <definedName name="BISS_PD11b_2">'Bilancio Esteso'!#REF!</definedName>
    <definedName name="BISS_PD11bis">'Bilancio Esteso'!#REF!</definedName>
    <definedName name="BISS_PD11bisa">'Bilancio Esteso'!#REF!</definedName>
    <definedName name="BISS_PD11bisa_1">'Bilancio Esteso'!#REF!</definedName>
    <definedName name="BISS_PD11bisa_2">'Bilancio Esteso'!#REF!</definedName>
    <definedName name="BISS_PD11bisb">'Bilancio Esteso'!#REF!</definedName>
    <definedName name="BISS_PD11bisb_1">'Bilancio Esteso'!#REF!</definedName>
    <definedName name="BISS_PD11bisb_2">'Bilancio Esteso'!#REF!</definedName>
    <definedName name="BISS_PD12">'Bilancio Esteso'!#REF!</definedName>
    <definedName name="BISS_PD12a">'Bilancio Esteso'!#REF!</definedName>
    <definedName name="BISS_PD12a_1">'Bilancio Esteso'!#REF!</definedName>
    <definedName name="BISS_PD12a_10">'Bilancio Esteso'!#REF!</definedName>
    <definedName name="BISS_PD12a_11">'Bilancio Esteso'!#REF!</definedName>
    <definedName name="BISS_PD12a_12">'Bilancio Esteso'!#REF!</definedName>
    <definedName name="BISS_PD12a_13">'Bilancio Esteso'!#REF!</definedName>
    <definedName name="BISS_PD12a_14">'Bilancio Esteso'!#REF!</definedName>
    <definedName name="BISS_PD12a_15">'Bilancio Esteso'!#REF!</definedName>
    <definedName name="BISS_PD12a_16">'Bilancio Esteso'!#REF!</definedName>
    <definedName name="BISS_PD12a_17">'Bilancio Esteso'!#REF!</definedName>
    <definedName name="BISS_PD12a_18">'Bilancio Esteso'!#REF!</definedName>
    <definedName name="BISS_PD12a_19">'Bilancio Esteso'!#REF!</definedName>
    <definedName name="BISS_PD12a_2">'Bilancio Esteso'!#REF!</definedName>
    <definedName name="BISS_PD12a_20">'Bilancio Esteso'!#REF!</definedName>
    <definedName name="BISS_PD12a_21">'Bilancio Esteso'!#REF!</definedName>
    <definedName name="BISS_PD12a_22">'Bilancio Esteso'!#REF!</definedName>
    <definedName name="BISS_PD12a_23">'Bilancio Esteso'!#REF!</definedName>
    <definedName name="BISS_PD12a_24">'Bilancio Esteso'!#REF!</definedName>
    <definedName name="BISS_PD12a_25">'Bilancio Esteso'!#REF!</definedName>
    <definedName name="BISS_PD12a_26">'Bilancio Esteso'!#REF!</definedName>
    <definedName name="BISS_PD12a_27">'Bilancio Esteso'!#REF!</definedName>
    <definedName name="BISS_PD12a_28">'Bilancio Esteso'!#REF!</definedName>
    <definedName name="BISS_PD12a_29">'Bilancio Esteso'!#REF!</definedName>
    <definedName name="BISS_PD12a_3">'Bilancio Esteso'!#REF!</definedName>
    <definedName name="BISS_PD12a_30">'Bilancio Esteso'!#REF!</definedName>
    <definedName name="BISS_PD12a_31">'Bilancio Esteso'!#REF!</definedName>
    <definedName name="BISS_PD12a_4">'Bilancio Esteso'!#REF!</definedName>
    <definedName name="BISS_PD12a_5">'Bilancio Esteso'!#REF!</definedName>
    <definedName name="BISS_PD12a_6">'Bilancio Esteso'!#REF!</definedName>
    <definedName name="BISS_PD12a_7">'Bilancio Esteso'!#REF!</definedName>
    <definedName name="BISS_PD12a_8">'Bilancio Esteso'!#REF!</definedName>
    <definedName name="BISS_PD12a_9">'Bilancio Esteso'!#REF!</definedName>
    <definedName name="BISS_PD12b">'Bilancio Esteso'!#REF!</definedName>
    <definedName name="BISS_PD12b_1">'Bilancio Esteso'!#REF!</definedName>
    <definedName name="BISS_PD12b_2">'Bilancio Esteso'!#REF!</definedName>
    <definedName name="BISS_PD12b_3">'Bilancio Esteso'!#REF!</definedName>
    <definedName name="BISS_PD12b_4">'Bilancio Esteso'!#REF!</definedName>
    <definedName name="BISS_PD12b_5">'Bilancio Esteso'!#REF!</definedName>
    <definedName name="BISS_PD13">'Bilancio Esteso'!#REF!</definedName>
    <definedName name="BISS_PD13a">'Bilancio Esteso'!#REF!</definedName>
    <definedName name="BISS_PD13a_1">'Bilancio Esteso'!#REF!</definedName>
    <definedName name="BISS_PD13a_10">'Bilancio Esteso'!#REF!</definedName>
    <definedName name="BISS_PD13a_11">'Bilancio Esteso'!#REF!</definedName>
    <definedName name="BISS_PD13a_2">'Bilancio Esteso'!#REF!</definedName>
    <definedName name="BISS_PD13a_3">'Bilancio Esteso'!#REF!</definedName>
    <definedName name="BISS_PD13a_4">'Bilancio Esteso'!#REF!</definedName>
    <definedName name="BISS_PD13a_5">'Bilancio Esteso'!#REF!</definedName>
    <definedName name="BISS_PD13a_6">'Bilancio Esteso'!#REF!</definedName>
    <definedName name="BISS_PD13a_7">'Bilancio Esteso'!#REF!</definedName>
    <definedName name="BISS_PD13a_8">'Bilancio Esteso'!#REF!</definedName>
    <definedName name="BISS_PD13a_9">'Bilancio Esteso'!#REF!</definedName>
    <definedName name="BISS_PD13b">'Bilancio Esteso'!#REF!</definedName>
    <definedName name="BISS_PD13b_1">'Bilancio Esteso'!#REF!</definedName>
    <definedName name="BISS_PD13b_2">'Bilancio Esteso'!#REF!</definedName>
    <definedName name="BISS_PD13b_3">'Bilancio Esteso'!#REF!</definedName>
    <definedName name="BISS_PD13b_4">'Bilancio Esteso'!#REF!</definedName>
    <definedName name="BISS_PD14">'Bilancio Esteso'!#REF!</definedName>
    <definedName name="BISS_PD14a">'Bilancio Esteso'!#REF!</definedName>
    <definedName name="BISS_PD14a_1">'Bilancio Esteso'!#REF!</definedName>
    <definedName name="BISS_PD14a_10">'Bilancio Esteso'!#REF!</definedName>
    <definedName name="BISS_PD14a_11">'Bilancio Esteso'!#REF!</definedName>
    <definedName name="BISS_PD14a_12">'Bilancio Esteso'!#REF!</definedName>
    <definedName name="BISS_PD14a_13">'Bilancio Esteso'!#REF!</definedName>
    <definedName name="BISS_PD14a_14">'Bilancio Esteso'!#REF!</definedName>
    <definedName name="BISS_PD14a_15">'Bilancio Esteso'!#REF!</definedName>
    <definedName name="BISS_PD14a_16">'Bilancio Esteso'!#REF!</definedName>
    <definedName name="BISS_PD14a_17">'Bilancio Esteso'!#REF!</definedName>
    <definedName name="BISS_PD14a_18">'Bilancio Esteso'!#REF!</definedName>
    <definedName name="BISS_PD14a_19">'Bilancio Esteso'!#REF!</definedName>
    <definedName name="BISS_PD14a_2">'Bilancio Esteso'!#REF!</definedName>
    <definedName name="BISS_PD14a_20">'Bilancio Esteso'!#REF!</definedName>
    <definedName name="BISS_PD14a_21">'Bilancio Esteso'!#REF!</definedName>
    <definedName name="BISS_PD14a_22">'Bilancio Esteso'!#REF!</definedName>
    <definedName name="BISS_PD14a_23">'Bilancio Esteso'!#REF!</definedName>
    <definedName name="BISS_PD14a_24">'Bilancio Esteso'!#REF!</definedName>
    <definedName name="BISS_PD14a_25">'Bilancio Esteso'!#REF!</definedName>
    <definedName name="BISS_PD14a_26">'Bilancio Esteso'!#REF!</definedName>
    <definedName name="BISS_PD14a_27">'Bilancio Esteso'!#REF!</definedName>
    <definedName name="BISS_PD14a_28">'Bilancio Esteso'!#REF!</definedName>
    <definedName name="BISS_PD14a_29">'Bilancio Esteso'!#REF!</definedName>
    <definedName name="BISS_PD14a_3">'Bilancio Esteso'!#REF!</definedName>
    <definedName name="BISS_PD14a_30">'Bilancio Esteso'!#REF!</definedName>
    <definedName name="BISS_PD14a_31">'Bilancio Esteso'!#REF!</definedName>
    <definedName name="BISS_PD14a_32">'Bilancio Esteso'!#REF!</definedName>
    <definedName name="BISS_PD14a_33">'Bilancio Esteso'!#REF!</definedName>
    <definedName name="BISS_PD14a_34">'Bilancio Esteso'!#REF!</definedName>
    <definedName name="BISS_PD14a_35">'Bilancio Esteso'!#REF!</definedName>
    <definedName name="BISS_PD14a_4">'Bilancio Esteso'!#REF!</definedName>
    <definedName name="BISS_PD14a_5">'Bilancio Esteso'!#REF!</definedName>
    <definedName name="BISS_PD14a_6">'Bilancio Esteso'!#REF!</definedName>
    <definedName name="BISS_PD14a_7">'Bilancio Esteso'!#REF!</definedName>
    <definedName name="BISS_PD14a_8">'Bilancio Esteso'!#REF!</definedName>
    <definedName name="BISS_PD14a_9">'Bilancio Esteso'!#REF!</definedName>
    <definedName name="BISS_PD14b">'Bilancio Esteso'!#REF!</definedName>
    <definedName name="BISS_PD14b_1">'Bilancio Esteso'!#REF!</definedName>
    <definedName name="BISS_PD14b_10">'Bilancio Esteso'!#REF!</definedName>
    <definedName name="BISS_PD14b_11">'Bilancio Esteso'!#REF!</definedName>
    <definedName name="BISS_PD14b_2">'Bilancio Esteso'!#REF!</definedName>
    <definedName name="BISS_PD14b_3">'Bilancio Esteso'!#REF!</definedName>
    <definedName name="BISS_PD14b_4">'Bilancio Esteso'!#REF!</definedName>
    <definedName name="BISS_PD14b_5">'Bilancio Esteso'!#REF!</definedName>
    <definedName name="BISS_PD14b_6">'Bilancio Esteso'!#REF!</definedName>
    <definedName name="BISS_PD14b_7">'Bilancio Esteso'!#REF!</definedName>
    <definedName name="BISS_PD14b_8">'Bilancio Esteso'!#REF!</definedName>
    <definedName name="BISS_PD14b_9">'Bilancio Esteso'!#REF!</definedName>
    <definedName name="BISS_PE">'Bilancio Esteso'!#REF!</definedName>
    <definedName name="BISS_PE_1">'Bilancio Esteso'!#REF!</definedName>
    <definedName name="BISS_PE_2">'Bilancio Esteso'!#REF!</definedName>
    <definedName name="BISS_PE_3">'Bilancio Esteso'!#REF!</definedName>
    <definedName name="BISS_PE_4">'Bilancio Esteso'!#REF!</definedName>
    <definedName name="BISU_A">'Bilancio Esteso'!#REF!</definedName>
    <definedName name="BISU_E21">'Bilancio Esteso'!#REF!</definedName>
    <definedName name="BISU_PA">'Bilancio Esteso'!#REF!</definedName>
    <definedName name="_xlnm.Print_Titles" localSheetId="0">#N/A</definedName>
  </definedNames>
  <calcPr calcId="181029"/>
</workbook>
</file>

<file path=xl/calcChain.xml><?xml version="1.0" encoding="utf-8"?>
<calcChain xmlns="http://schemas.openxmlformats.org/spreadsheetml/2006/main">
  <c r="E1728" i="1" l="1"/>
  <c r="D1728" i="1"/>
  <c r="E813" i="1" l="1"/>
  <c r="D813" i="1"/>
  <c r="E1364" i="1"/>
  <c r="D1364" i="1"/>
  <c r="E2172" i="1" l="1"/>
  <c r="D2172" i="1"/>
  <c r="E2164" i="1"/>
  <c r="D2164" i="1"/>
  <c r="E2158" i="1"/>
  <c r="D2158" i="1"/>
  <c r="E2148" i="1"/>
  <c r="D2148" i="1"/>
  <c r="E2147" i="1"/>
  <c r="D2147" i="1"/>
  <c r="E2144" i="1"/>
  <c r="D2144" i="1"/>
  <c r="E2141" i="1"/>
  <c r="D2141" i="1"/>
  <c r="E2133" i="1"/>
  <c r="D2133" i="1"/>
  <c r="E2111" i="1"/>
  <c r="D2111" i="1"/>
  <c r="E2077" i="1"/>
  <c r="D2077" i="1"/>
  <c r="E2076" i="1"/>
  <c r="D2076" i="1"/>
  <c r="E2073" i="1"/>
  <c r="D2073" i="1"/>
  <c r="E2070" i="1"/>
  <c r="D2070" i="1"/>
  <c r="E2065" i="1"/>
  <c r="D2065" i="1"/>
  <c r="E2043" i="1"/>
  <c r="D2043" i="1"/>
  <c r="E2009" i="1"/>
  <c r="D2009" i="1"/>
  <c r="E2008" i="1"/>
  <c r="D2008" i="1"/>
  <c r="E2007" i="1"/>
  <c r="D2007" i="1"/>
  <c r="E1999" i="1"/>
  <c r="D1999" i="1"/>
  <c r="E1958" i="1"/>
  <c r="D1958" i="1"/>
  <c r="E1950" i="1"/>
  <c r="D1950" i="1"/>
  <c r="E1940" i="1"/>
  <c r="D1940" i="1"/>
  <c r="E1930" i="1"/>
  <c r="D1930" i="1"/>
  <c r="E1920" i="1"/>
  <c r="D1920" i="1"/>
  <c r="E1919" i="1"/>
  <c r="D1919" i="1"/>
  <c r="E1908" i="1"/>
  <c r="D1908" i="1"/>
  <c r="E1905" i="1"/>
  <c r="D1905" i="1"/>
  <c r="E1902" i="1"/>
  <c r="D1902" i="1"/>
  <c r="E1899" i="1"/>
  <c r="D1899" i="1"/>
  <c r="E1896" i="1"/>
  <c r="D1896" i="1"/>
  <c r="E1895" i="1"/>
  <c r="D1895" i="1"/>
  <c r="E1885" i="1"/>
  <c r="D1885" i="1"/>
  <c r="E1880" i="1"/>
  <c r="D1880" i="1"/>
  <c r="E1876" i="1"/>
  <c r="D1876" i="1"/>
  <c r="E1872" i="1"/>
  <c r="D1872" i="1"/>
  <c r="E1868" i="1"/>
  <c r="D1868" i="1"/>
  <c r="E1864" i="1"/>
  <c r="D1864" i="1"/>
  <c r="E1860" i="1"/>
  <c r="D1860" i="1"/>
  <c r="E1859" i="1"/>
  <c r="D1859" i="1"/>
  <c r="E1858" i="1"/>
  <c r="D1858" i="1"/>
  <c r="E1843" i="1"/>
  <c r="D1843" i="1"/>
  <c r="E1832" i="1"/>
  <c r="D1832" i="1"/>
  <c r="E1821" i="1"/>
  <c r="D1821" i="1"/>
  <c r="E1807" i="1"/>
  <c r="D1807" i="1"/>
  <c r="E1793" i="1"/>
  <c r="D1793" i="1"/>
  <c r="E1792" i="1"/>
  <c r="D1792" i="1"/>
  <c r="E1791" i="1"/>
  <c r="D1791" i="1"/>
  <c r="E1723" i="1"/>
  <c r="D1723" i="1"/>
  <c r="E1717" i="1"/>
  <c r="D1717" i="1"/>
  <c r="E1686" i="1"/>
  <c r="D1686" i="1"/>
  <c r="E1680" i="1"/>
  <c r="D1680" i="1"/>
  <c r="E1676" i="1"/>
  <c r="D1676" i="1"/>
  <c r="E1647" i="1"/>
  <c r="D1647" i="1"/>
  <c r="E1622" i="1"/>
  <c r="D1622" i="1"/>
  <c r="E1621" i="1"/>
  <c r="D1621" i="1"/>
  <c r="E1611" i="1"/>
  <c r="D1611" i="1"/>
  <c r="E1599" i="1"/>
  <c r="D1599" i="1"/>
  <c r="E1586" i="1"/>
  <c r="D1586" i="1"/>
  <c r="E1578" i="1"/>
  <c r="D1578" i="1"/>
  <c r="E1571" i="1"/>
  <c r="D1571" i="1"/>
  <c r="E1570" i="1"/>
  <c r="D1570" i="1"/>
  <c r="E1527" i="1"/>
  <c r="D1527" i="1"/>
  <c r="E1403" i="1"/>
  <c r="D1403" i="1"/>
  <c r="E1363" i="1"/>
  <c r="D1363" i="1"/>
  <c r="E1317" i="1"/>
  <c r="D1317" i="1"/>
  <c r="E1305" i="1"/>
  <c r="D1305" i="1"/>
  <c r="E1304" i="1"/>
  <c r="D1304" i="1"/>
  <c r="E1296" i="1"/>
  <c r="D1296" i="1"/>
  <c r="E1275" i="1"/>
  <c r="D1275" i="1"/>
  <c r="E1260" i="1"/>
  <c r="D1260" i="1"/>
  <c r="E1208" i="1"/>
  <c r="E1207" i="1" s="1"/>
  <c r="D1208" i="1"/>
  <c r="D1207" i="1" s="1"/>
  <c r="E1201" i="1"/>
  <c r="D1201" i="1"/>
  <c r="E1198" i="1"/>
  <c r="D1198" i="1"/>
  <c r="E1193" i="1"/>
  <c r="D1193" i="1"/>
  <c r="E1188" i="1"/>
  <c r="D1188" i="1"/>
  <c r="E1185" i="1"/>
  <c r="D1185" i="1"/>
  <c r="E1184" i="1"/>
  <c r="D1184" i="1"/>
  <c r="E1179" i="1"/>
  <c r="D1179" i="1"/>
  <c r="E1176" i="1"/>
  <c r="D1176" i="1"/>
  <c r="E1173" i="1"/>
  <c r="D1173" i="1"/>
  <c r="E1172" i="1"/>
  <c r="D1172" i="1"/>
  <c r="E1169" i="1"/>
  <c r="D1169" i="1"/>
  <c r="E1166" i="1"/>
  <c r="D1166" i="1"/>
  <c r="E1163" i="1"/>
  <c r="D1163" i="1"/>
  <c r="E1160" i="1"/>
  <c r="D1160" i="1"/>
  <c r="E1157" i="1"/>
  <c r="D1157" i="1"/>
  <c r="D1156" i="1" s="1"/>
  <c r="E1153" i="1"/>
  <c r="D1153" i="1"/>
  <c r="E1150" i="1"/>
  <c r="D1150" i="1"/>
  <c r="E1147" i="1"/>
  <c r="D1147" i="1"/>
  <c r="E1144" i="1"/>
  <c r="D1144" i="1"/>
  <c r="E1141" i="1"/>
  <c r="D1141" i="1"/>
  <c r="E1140" i="1"/>
  <c r="D1140" i="1"/>
  <c r="E1137" i="1"/>
  <c r="D1137" i="1"/>
  <c r="E1134" i="1"/>
  <c r="D1134" i="1"/>
  <c r="E1131" i="1"/>
  <c r="D1131" i="1"/>
  <c r="E1128" i="1"/>
  <c r="D1128" i="1"/>
  <c r="E1125" i="1"/>
  <c r="D1125" i="1"/>
  <c r="E1124" i="1"/>
  <c r="D1124" i="1"/>
  <c r="E1121" i="1"/>
  <c r="D1121" i="1"/>
  <c r="E1118" i="1"/>
  <c r="D1118" i="1"/>
  <c r="E1115" i="1"/>
  <c r="D1115" i="1"/>
  <c r="E1112" i="1"/>
  <c r="D1112" i="1"/>
  <c r="E1109" i="1"/>
  <c r="D1109" i="1"/>
  <c r="E1108" i="1"/>
  <c r="D1108" i="1"/>
  <c r="E1100" i="1"/>
  <c r="D1100" i="1"/>
  <c r="E1088" i="1"/>
  <c r="D1088" i="1"/>
  <c r="E1052" i="1"/>
  <c r="D1052" i="1"/>
  <c r="E1051" i="1"/>
  <c r="D1051" i="1"/>
  <c r="E1046" i="1"/>
  <c r="D1046" i="1"/>
  <c r="E1034" i="1"/>
  <c r="D1034" i="1"/>
  <c r="E1033" i="1"/>
  <c r="D1033" i="1"/>
  <c r="E1027" i="1"/>
  <c r="D1027" i="1"/>
  <c r="E995" i="1"/>
  <c r="D995" i="1"/>
  <c r="E994" i="1"/>
  <c r="D994" i="1"/>
  <c r="E991" i="1"/>
  <c r="D991" i="1"/>
  <c r="E988" i="1"/>
  <c r="D988" i="1"/>
  <c r="E987" i="1"/>
  <c r="D987" i="1"/>
  <c r="E984" i="1"/>
  <c r="D984" i="1"/>
  <c r="E981" i="1"/>
  <c r="E980" i="1" s="1"/>
  <c r="D981" i="1"/>
  <c r="D980" i="1" s="1"/>
  <c r="E977" i="1"/>
  <c r="D977" i="1"/>
  <c r="E974" i="1"/>
  <c r="E973" i="1" s="1"/>
  <c r="D974" i="1"/>
  <c r="D973" i="1" s="1"/>
  <c r="E970" i="1"/>
  <c r="D970" i="1"/>
  <c r="E967" i="1"/>
  <c r="D967" i="1"/>
  <c r="E966" i="1"/>
  <c r="D966" i="1"/>
  <c r="E962" i="1"/>
  <c r="D962" i="1"/>
  <c r="E958" i="1"/>
  <c r="E957" i="1" s="1"/>
  <c r="D958" i="1"/>
  <c r="D957" i="1" s="1"/>
  <c r="E944" i="1"/>
  <c r="D944" i="1"/>
  <c r="E929" i="1"/>
  <c r="E928" i="1" s="1"/>
  <c r="D929" i="1"/>
  <c r="D928" i="1" s="1"/>
  <c r="E924" i="1"/>
  <c r="D924" i="1"/>
  <c r="E920" i="1"/>
  <c r="D920" i="1"/>
  <c r="E919" i="1"/>
  <c r="D919" i="1"/>
  <c r="E912" i="1"/>
  <c r="D912" i="1"/>
  <c r="E905" i="1"/>
  <c r="D905" i="1"/>
  <c r="E904" i="1"/>
  <c r="D904" i="1"/>
  <c r="E897" i="1"/>
  <c r="D897" i="1"/>
  <c r="E883" i="1"/>
  <c r="E882" i="1" s="1"/>
  <c r="D883" i="1"/>
  <c r="D882" i="1" s="1"/>
  <c r="E876" i="1"/>
  <c r="D876" i="1"/>
  <c r="E870" i="1"/>
  <c r="D870" i="1"/>
  <c r="E869" i="1"/>
  <c r="D869" i="1"/>
  <c r="E866" i="1"/>
  <c r="D866" i="1"/>
  <c r="E863" i="1"/>
  <c r="D863" i="1"/>
  <c r="E862" i="1"/>
  <c r="D862" i="1"/>
  <c r="E859" i="1"/>
  <c r="D859" i="1"/>
  <c r="E856" i="1"/>
  <c r="D856" i="1"/>
  <c r="E855" i="1"/>
  <c r="D855" i="1"/>
  <c r="E847" i="1"/>
  <c r="D847" i="1"/>
  <c r="E832" i="1"/>
  <c r="D832" i="1"/>
  <c r="E829" i="1"/>
  <c r="D829" i="1"/>
  <c r="E824" i="1"/>
  <c r="D824" i="1"/>
  <c r="E817" i="1"/>
  <c r="D817" i="1"/>
  <c r="E816" i="1"/>
  <c r="D816" i="1"/>
  <c r="E810" i="1"/>
  <c r="D810" i="1"/>
  <c r="E801" i="1"/>
  <c r="D801" i="1"/>
  <c r="E798" i="1"/>
  <c r="D798" i="1"/>
  <c r="E779" i="1"/>
  <c r="D779" i="1"/>
  <c r="E776" i="1"/>
  <c r="D776" i="1"/>
  <c r="E773" i="1"/>
  <c r="D773" i="1"/>
  <c r="E770" i="1"/>
  <c r="D770" i="1"/>
  <c r="E767" i="1"/>
  <c r="D767" i="1"/>
  <c r="E764" i="1"/>
  <c r="D764" i="1"/>
  <c r="E761" i="1"/>
  <c r="D761" i="1"/>
  <c r="E758" i="1"/>
  <c r="D758" i="1"/>
  <c r="E755" i="1"/>
  <c r="D755" i="1"/>
  <c r="E752" i="1"/>
  <c r="D752" i="1"/>
  <c r="E749" i="1"/>
  <c r="D749" i="1"/>
  <c r="E746" i="1"/>
  <c r="D746" i="1"/>
  <c r="E743" i="1"/>
  <c r="D743" i="1"/>
  <c r="E742" i="1"/>
  <c r="D742" i="1"/>
  <c r="E739" i="1"/>
  <c r="D739" i="1"/>
  <c r="E736" i="1"/>
  <c r="D736" i="1"/>
  <c r="E708" i="1"/>
  <c r="D708" i="1"/>
  <c r="E703" i="1"/>
  <c r="D703" i="1"/>
  <c r="E696" i="1"/>
  <c r="D696" i="1"/>
  <c r="E683" i="1"/>
  <c r="D683" i="1"/>
  <c r="E675" i="1"/>
  <c r="D675" i="1"/>
  <c r="E667" i="1"/>
  <c r="D667" i="1"/>
  <c r="E660" i="1"/>
  <c r="D660" i="1"/>
  <c r="E659" i="1"/>
  <c r="D659" i="1"/>
  <c r="E656" i="1"/>
  <c r="D656" i="1"/>
  <c r="E638" i="1"/>
  <c r="D638" i="1"/>
  <c r="E635" i="1"/>
  <c r="D635" i="1"/>
  <c r="E628" i="1"/>
  <c r="D628" i="1"/>
  <c r="E624" i="1"/>
  <c r="D624" i="1"/>
  <c r="E618" i="1"/>
  <c r="D618" i="1"/>
  <c r="E611" i="1"/>
  <c r="D611" i="1"/>
  <c r="E604" i="1"/>
  <c r="E603" i="1" s="1"/>
  <c r="D604" i="1"/>
  <c r="D603" i="1" s="1"/>
  <c r="E598" i="1"/>
  <c r="D598" i="1"/>
  <c r="E581" i="1"/>
  <c r="D581" i="1"/>
  <c r="E580" i="1"/>
  <c r="D580" i="1"/>
  <c r="E576" i="1"/>
  <c r="D576" i="1"/>
  <c r="E565" i="1"/>
  <c r="D565" i="1"/>
  <c r="E530" i="1"/>
  <c r="E529" i="1" s="1"/>
  <c r="D530" i="1"/>
  <c r="D529" i="1" s="1"/>
  <c r="E525" i="1"/>
  <c r="D525" i="1"/>
  <c r="E521" i="1"/>
  <c r="E520" i="1" s="1"/>
  <c r="D521" i="1"/>
  <c r="D520" i="1" s="1"/>
  <c r="E514" i="1"/>
  <c r="D514" i="1"/>
  <c r="E508" i="1"/>
  <c r="D508" i="1"/>
  <c r="E507" i="1"/>
  <c r="D507" i="1"/>
  <c r="E501" i="1"/>
  <c r="D501" i="1"/>
  <c r="E495" i="1"/>
  <c r="E494" i="1" s="1"/>
  <c r="D495" i="1"/>
  <c r="D494" i="1" s="1"/>
  <c r="E488" i="1"/>
  <c r="D488" i="1"/>
  <c r="E482" i="1"/>
  <c r="D482" i="1"/>
  <c r="E481" i="1"/>
  <c r="D481" i="1"/>
  <c r="E455" i="1"/>
  <c r="D455" i="1"/>
  <c r="E426" i="1"/>
  <c r="D426" i="1"/>
  <c r="E425" i="1"/>
  <c r="D425" i="1"/>
  <c r="E421" i="1"/>
  <c r="D421" i="1"/>
  <c r="E416" i="1"/>
  <c r="D416" i="1"/>
  <c r="E407" i="1"/>
  <c r="D407" i="1"/>
  <c r="E395" i="1"/>
  <c r="D395" i="1"/>
  <c r="E389" i="1"/>
  <c r="D389" i="1"/>
  <c r="E375" i="1"/>
  <c r="E374" i="1" s="1"/>
  <c r="D375" i="1"/>
  <c r="D374" i="1" s="1"/>
  <c r="E370" i="1"/>
  <c r="D370" i="1"/>
  <c r="E353" i="1"/>
  <c r="D353" i="1"/>
  <c r="E343" i="1"/>
  <c r="D343" i="1"/>
  <c r="E333" i="1"/>
  <c r="E332" i="1" s="1"/>
  <c r="D333" i="1"/>
  <c r="D332" i="1" s="1"/>
  <c r="E328" i="1"/>
  <c r="D328" i="1"/>
  <c r="E324" i="1"/>
  <c r="D324" i="1"/>
  <c r="E323" i="1"/>
  <c r="D323" i="1"/>
  <c r="E317" i="1"/>
  <c r="D317" i="1"/>
  <c r="E311" i="1"/>
  <c r="E310" i="1" s="1"/>
  <c r="D311" i="1"/>
  <c r="D310" i="1" s="1"/>
  <c r="E304" i="1"/>
  <c r="D304" i="1"/>
  <c r="E298" i="1"/>
  <c r="D298" i="1"/>
  <c r="E297" i="1"/>
  <c r="D297" i="1"/>
  <c r="E291" i="1"/>
  <c r="D291" i="1"/>
  <c r="E285" i="1"/>
  <c r="E284" i="1" s="1"/>
  <c r="D285" i="1"/>
  <c r="D284" i="1" s="1"/>
  <c r="E276" i="1"/>
  <c r="D276" i="1"/>
  <c r="E272" i="1"/>
  <c r="D272" i="1"/>
  <c r="E266" i="1"/>
  <c r="D266" i="1"/>
  <c r="E259" i="1"/>
  <c r="D259" i="1"/>
  <c r="E252" i="1"/>
  <c r="D252" i="1"/>
  <c r="D251" i="1" s="1"/>
  <c r="E251" i="1"/>
  <c r="E243" i="1"/>
  <c r="D243" i="1"/>
  <c r="E197" i="1"/>
  <c r="D197" i="1"/>
  <c r="E184" i="1"/>
  <c r="D184" i="1"/>
  <c r="E168" i="1"/>
  <c r="D168" i="1"/>
  <c r="E108" i="1"/>
  <c r="E107" i="1" s="1"/>
  <c r="D108" i="1"/>
  <c r="D107" i="1" s="1"/>
  <c r="E91" i="1"/>
  <c r="D91" i="1"/>
  <c r="E82" i="1"/>
  <c r="D82" i="1"/>
  <c r="E69" i="1"/>
  <c r="D69" i="1"/>
  <c r="E53" i="1"/>
  <c r="D53" i="1"/>
  <c r="E34" i="1"/>
  <c r="D34" i="1"/>
  <c r="E29" i="1"/>
  <c r="D29" i="1"/>
  <c r="E13" i="1"/>
  <c r="D13" i="1"/>
  <c r="D12" i="1" s="1"/>
  <c r="E8" i="1"/>
  <c r="D8" i="1"/>
  <c r="E4" i="1"/>
  <c r="E3" i="1" s="1"/>
  <c r="D4" i="1"/>
  <c r="D3" i="1" s="1"/>
  <c r="D2176" i="1" l="1"/>
  <c r="D809" i="1" s="1"/>
  <c r="D695" i="1" s="1"/>
  <c r="E854" i="1"/>
  <c r="D1107" i="1"/>
  <c r="D424" i="1"/>
  <c r="D373" i="1" s="1"/>
  <c r="D854" i="1"/>
  <c r="D283" i="1"/>
  <c r="D250" i="1" s="1"/>
  <c r="D11" i="1" s="1"/>
  <c r="E12" i="1"/>
  <c r="E283" i="1"/>
  <c r="E250" i="1" s="1"/>
  <c r="E2176" i="1"/>
  <c r="E809" i="1" s="1"/>
  <c r="E695" i="1" s="1"/>
  <c r="E1156" i="1"/>
  <c r="E1107" i="1" s="1"/>
  <c r="E424" i="1"/>
  <c r="E373" i="1" s="1"/>
  <c r="D694" i="1" l="1"/>
  <c r="E694" i="1"/>
  <c r="D2" i="1"/>
  <c r="E11" i="1"/>
  <c r="E2" i="1" s="1"/>
</calcChain>
</file>

<file path=xl/sharedStrings.xml><?xml version="1.0" encoding="utf-8"?>
<sst xmlns="http://schemas.openxmlformats.org/spreadsheetml/2006/main" count="11899" uniqueCount="4374">
  <si>
    <t xml:space="preserve">        proventi (oneri) da adesione al regime di cons. fiscale/trasp. fiscale</t>
  </si>
  <si>
    <t xml:space="preserve">                Irap – imposte anticipate</t>
  </si>
  <si>
    <t xml:space="preserve">EC    17b </t>
  </si>
  <si>
    <t xml:space="preserve">EB    13  </t>
  </si>
  <si>
    <t>EB11_8</t>
  </si>
  <si>
    <t>EB11_4</t>
  </si>
  <si>
    <t xml:space="preserve">            Locazioni finanziarie mobiliari</t>
  </si>
  <si>
    <t>EA02_7</t>
  </si>
  <si>
    <t xml:space="preserve">                Fornitori ordinari (per acquisto di beni o prestazioni di servizi inerenti all’attività svolta)</t>
  </si>
  <si>
    <t>D</t>
  </si>
  <si>
    <t>PAVI12_1</t>
  </si>
  <si>
    <t>PAI_3</t>
  </si>
  <si>
    <t>P</t>
  </si>
  <si>
    <t xml:space="preserve">                F.di sval. prodotti finiti e merci</t>
  </si>
  <si>
    <t>ACI01_6</t>
  </si>
  <si>
    <t xml:space="preserve">                F.do amm. veicoli uso pubblico </t>
  </si>
  <si>
    <t xml:space="preserve">                Avviamento da acquisizione di aziende</t>
  </si>
  <si>
    <t>ABI02_9</t>
  </si>
  <si>
    <t xml:space="preserve">                Ires – imposte anticipate</t>
  </si>
  <si>
    <t xml:space="preserve">                Svalutazioni crediti per interessi di mora</t>
  </si>
  <si>
    <t xml:space="preserve">                Amm.to diritti di brevetto industriale</t>
  </si>
  <si>
    <t xml:space="preserve">            Rettifiche su acquisti</t>
  </si>
  <si>
    <t xml:space="preserve">            Acquisto di materie prime da collegate</t>
  </si>
  <si>
    <t>EA02_3</t>
  </si>
  <si>
    <t xml:space="preserve">                Obbligazionisti</t>
  </si>
  <si>
    <t xml:space="preserve">                    lrpeg/lres a rimborso</t>
  </si>
  <si>
    <t xml:space="preserve">                    F.di sval. crediti verso collegate (otre l’esercizio successivo)</t>
  </si>
  <si>
    <t xml:space="preserve">                Rim. commessa cliente C</t>
  </si>
  <si>
    <t>ACI01_2</t>
  </si>
  <si>
    <t xml:space="preserve">                    F.di sval. partecipazioni in imprese collegate</t>
  </si>
  <si>
    <t xml:space="preserve">                Veicoli in uso a professionisti </t>
  </si>
  <si>
    <t xml:space="preserve">                F.di sval. attrezzature industriali e commerciali</t>
  </si>
  <si>
    <t xml:space="preserve">                    Perdite su BTP</t>
  </si>
  <si>
    <t>EC17c_7</t>
  </si>
  <si>
    <t>EC16a2_2</t>
  </si>
  <si>
    <t xml:space="preserve">            Resi su acquisti di merce</t>
  </si>
  <si>
    <t>EA01_40</t>
  </si>
  <si>
    <t>PD12b_4</t>
  </si>
  <si>
    <t>PD12a_30</t>
  </si>
  <si>
    <t xml:space="preserve">PD    11 bis b </t>
  </si>
  <si>
    <t xml:space="preserve">                Riserva contributo</t>
  </si>
  <si>
    <t xml:space="preserve">AC  II03b </t>
  </si>
  <si>
    <t>ABIII02b1_4</t>
  </si>
  <si>
    <t xml:space="preserve">            Altre immobilizzazioni immateriali</t>
  </si>
  <si>
    <t>EC17c_3</t>
  </si>
  <si>
    <t xml:space="preserve">                Proventi da partecipazioni in altre società non quotate</t>
  </si>
  <si>
    <t xml:space="preserve">                Plusvalenze alienazioni partecipazioni PEX controllate</t>
  </si>
  <si>
    <t xml:space="preserve">                Indennità eccedente il f.do precostituito</t>
  </si>
  <si>
    <t xml:space="preserve">            Es. In. Prodotti intermedi</t>
  </si>
  <si>
    <t>EA01_44</t>
  </si>
  <si>
    <t>EA01_48</t>
  </si>
  <si>
    <t xml:space="preserve">            Altre vendite a terzi estero</t>
  </si>
  <si>
    <t xml:space="preserve">                Iva in sospensione</t>
  </si>
  <si>
    <t xml:space="preserve">            F.do indennità fine rapporto altri rapporti di collaborazione coordinata e continuativa</t>
  </si>
  <si>
    <t xml:space="preserve">            Riserva da rivalutazione delle partecipazioni</t>
  </si>
  <si>
    <t xml:space="preserve">            Partecipazioni in imprese sottoposte al controllo delle controllanti</t>
  </si>
  <si>
    <t xml:space="preserve">AC III02  </t>
  </si>
  <si>
    <t>ACII01a_8</t>
  </si>
  <si>
    <t>ACII01a_4</t>
  </si>
  <si>
    <t xml:space="preserve">                Svalutazioni crediti verso altri</t>
  </si>
  <si>
    <t>ED19a_18</t>
  </si>
  <si>
    <t>ED19a_14</t>
  </si>
  <si>
    <t>EB14_50</t>
  </si>
  <si>
    <t>EB14_17</t>
  </si>
  <si>
    <t xml:space="preserve">EB    10d </t>
  </si>
  <si>
    <t>EB08_16</t>
  </si>
  <si>
    <t xml:space="preserve">            Spese gestione automezzi ded. 80%</t>
  </si>
  <si>
    <t xml:space="preserve">            Formazione personale</t>
  </si>
  <si>
    <t>EA01_8</t>
  </si>
  <si>
    <t>EA01_4</t>
  </si>
  <si>
    <t>PAVI11_2</t>
  </si>
  <si>
    <t xml:space="preserve">                Assegni in valute estere</t>
  </si>
  <si>
    <t xml:space="preserve">                Buoni del tesoro e buoni di cassa a breve termine</t>
  </si>
  <si>
    <t>ACI02_5</t>
  </si>
  <si>
    <t xml:space="preserve">                Indennità per la perdita di avviamento</t>
  </si>
  <si>
    <t>ABI01_6</t>
  </si>
  <si>
    <t>ED19a_10</t>
  </si>
  <si>
    <t xml:space="preserve">                Dividendi da partecipazioni in collegate</t>
  </si>
  <si>
    <t>EB14_58</t>
  </si>
  <si>
    <t>EB14_54</t>
  </si>
  <si>
    <t>EB14_13</t>
  </si>
  <si>
    <t xml:space="preserve">            Perdite su crediti</t>
  </si>
  <si>
    <t>EB12_3</t>
  </si>
  <si>
    <t>EB10d_2</t>
  </si>
  <si>
    <t xml:space="preserve">                Svalutazioni immobilizzazioni materiali</t>
  </si>
  <si>
    <t>EB08_12</t>
  </si>
  <si>
    <t xml:space="preserve">            Locazioni finanziarie mobiliari per la produzione</t>
  </si>
  <si>
    <t xml:space="preserve">            Vitto e alloggio per clienti</t>
  </si>
  <si>
    <t xml:space="preserve">               Recupero oneri personale distaccato imponibili</t>
  </si>
  <si>
    <t xml:space="preserve">                Assegni postali</t>
  </si>
  <si>
    <t xml:space="preserve">            Verso imprese sottoposte al controllo delle controllanti</t>
  </si>
  <si>
    <t>ACI02_1</t>
  </si>
  <si>
    <t>ABI01_2</t>
  </si>
  <si>
    <t>EC17e_18</t>
  </si>
  <si>
    <t>EC17e_14</t>
  </si>
  <si>
    <t>EC16a1_1</t>
  </si>
  <si>
    <t xml:space="preserve">                Dividendi da partecipazioni in controllate ex art. 59</t>
  </si>
  <si>
    <t xml:space="preserve">                 Amm.to costi di ampliamento</t>
  </si>
  <si>
    <t>PD12a_7</t>
  </si>
  <si>
    <t xml:space="preserve">            TFR personale per l’amministrazione</t>
  </si>
  <si>
    <t xml:space="preserve">                Riserva per op. di copertura flussi finanziari</t>
  </si>
  <si>
    <t xml:space="preserve">                    Erario - crediti per interessi</t>
  </si>
  <si>
    <t xml:space="preserve">                    F.di sval. crediti verso imprese sorelle (oltre l’esercizio successivo)</t>
  </si>
  <si>
    <t>ACII01b_3</t>
  </si>
  <si>
    <t xml:space="preserve">            Partecipazioni</t>
  </si>
  <si>
    <t>EC17e_10</t>
  </si>
  <si>
    <t>EC17d_40</t>
  </si>
  <si>
    <t xml:space="preserve">            Locazioni operative per la vendita</t>
  </si>
  <si>
    <t xml:space="preserve">               Affitti altri beni</t>
  </si>
  <si>
    <t xml:space="preserve">            Beni di terzi in comodato</t>
  </si>
  <si>
    <t>O03c_1</t>
  </si>
  <si>
    <t xml:space="preserve">                Versamenti da effettuare su titoli negoziabili non liberati - su azioni</t>
  </si>
  <si>
    <t xml:space="preserve">                Versamenti da effettuare su titoli di partecipazione non liberati - su quote</t>
  </si>
  <si>
    <t>PD12a_3</t>
  </si>
  <si>
    <t xml:space="preserve">PA VI04  </t>
  </si>
  <si>
    <t>ACII01b_7</t>
  </si>
  <si>
    <t>ABIII02b2_3</t>
  </si>
  <si>
    <t>E     21</t>
  </si>
  <si>
    <t xml:space="preserve">                Rivalutazioni titoli d’investimento (con diritti di credito)</t>
  </si>
  <si>
    <t>ED18a_10</t>
  </si>
  <si>
    <t xml:space="preserve">                    Abbuoni e sconti imprese controllate</t>
  </si>
  <si>
    <t xml:space="preserve">            da titoli iscritti nell'attivo circ. che non costituiscono partecipazioni</t>
  </si>
  <si>
    <t>EB10a_3</t>
  </si>
  <si>
    <t xml:space="preserve">               Storno di costi di precedenti esercizi (sopravvenienze attive)</t>
  </si>
  <si>
    <t>EA05a_43</t>
  </si>
  <si>
    <t>EA04_1</t>
  </si>
  <si>
    <t xml:space="preserve">            Vendita imballaggi a terzi Italia</t>
  </si>
  <si>
    <t>PD14a_16</t>
  </si>
  <si>
    <t>ABIII02d2_11</t>
  </si>
  <si>
    <t>ABI04_3</t>
  </si>
  <si>
    <t xml:space="preserve">                F.do sval. diritti in licenza d'uso brevetti</t>
  </si>
  <si>
    <t xml:space="preserve">                Svalutazioni partecipazioni in società collegate non quotate</t>
  </si>
  <si>
    <t>ED18a_18</t>
  </si>
  <si>
    <t>ED18a_14</t>
  </si>
  <si>
    <t xml:space="preserve">                    Minusvalenze alienazioni part. altre imprese</t>
  </si>
  <si>
    <t xml:space="preserve">                    Sconti passivi verso controllanti</t>
  </si>
  <si>
    <t xml:space="preserve">                Dividendi da partecipazioni in controllanti ante 1.1.08</t>
  </si>
  <si>
    <t>EB10a_7</t>
  </si>
  <si>
    <t>EA05a_47</t>
  </si>
  <si>
    <t>EA04_5</t>
  </si>
  <si>
    <t xml:space="preserve">        Variazioni dei lavori in corso su ordinazione</t>
  </si>
  <si>
    <t xml:space="preserve">            Rim. Fin. semilavorati produzione interna</t>
  </si>
  <si>
    <t xml:space="preserve">            Beni di terzi presso la società</t>
  </si>
  <si>
    <t>PD14a_12</t>
  </si>
  <si>
    <t>PAII_4</t>
  </si>
  <si>
    <t xml:space="preserve">                    Credito Inps per CIG anticipata</t>
  </si>
  <si>
    <t xml:space="preserve">                    Partecipazioni in altre società quotate in borsa</t>
  </si>
  <si>
    <t xml:space="preserve">                Terreni a utilizzazione industriale</t>
  </si>
  <si>
    <t>ABI04_7</t>
  </si>
  <si>
    <t>ED19b_2</t>
  </si>
  <si>
    <t>ED18b_21</t>
  </si>
  <si>
    <t>EC17e_1</t>
  </si>
  <si>
    <t>EC16a4_4</t>
  </si>
  <si>
    <t xml:space="preserve">                Amm.to impianti tecnici specifici</t>
  </si>
  <si>
    <t xml:space="preserve">                Accantonamento Tfr addetti all’amministrazione</t>
  </si>
  <si>
    <t xml:space="preserve">            Rimborso piè di lista entro comune</t>
  </si>
  <si>
    <t>EB07_69</t>
  </si>
  <si>
    <t>EB07_65</t>
  </si>
  <si>
    <t>EB07_22</t>
  </si>
  <si>
    <t>EB06_39</t>
  </si>
  <si>
    <t>EB06_35</t>
  </si>
  <si>
    <t>EA05b_39</t>
  </si>
  <si>
    <t>EA05b_35</t>
  </si>
  <si>
    <t xml:space="preserve">                Inpdai</t>
  </si>
  <si>
    <t xml:space="preserve">PD    07  </t>
  </si>
  <si>
    <t xml:space="preserve">                Debiti v/banca c/RID S.B.F. </t>
  </si>
  <si>
    <t xml:space="preserve">                Altri debiti verso banche</t>
  </si>
  <si>
    <t xml:space="preserve">                Accettazioni bancarie correnti</t>
  </si>
  <si>
    <t xml:space="preserve">                    Crediti verso società controllate non quotate</t>
  </si>
  <si>
    <t>ABII01_59</t>
  </si>
  <si>
    <t>ABII01_55</t>
  </si>
  <si>
    <t>ABII01_12</t>
  </si>
  <si>
    <t xml:space="preserve">            Terreni e fabbricati</t>
  </si>
  <si>
    <t>ED19b_6</t>
  </si>
  <si>
    <t xml:space="preserve">            Utili realizzati</t>
  </si>
  <si>
    <t xml:space="preserve">                    Interessi passivi veicoli uso promiscuo </t>
  </si>
  <si>
    <t>EC17e_9</t>
  </si>
  <si>
    <t>EC17e_5</t>
  </si>
  <si>
    <t xml:space="preserve">                    Interessi passivi verso terzi</t>
  </si>
  <si>
    <t xml:space="preserve">                Oneri diversi addetti all’amministrazione</t>
  </si>
  <si>
    <t xml:space="preserve">            oneri sociali</t>
  </si>
  <si>
    <t xml:space="preserve">            Locazioni finanziarie immobiliari</t>
  </si>
  <si>
    <t>EB07_61</t>
  </si>
  <si>
    <t>EB07_26</t>
  </si>
  <si>
    <t>EA05b_31</t>
  </si>
  <si>
    <t>PD06b_3</t>
  </si>
  <si>
    <t>ACII05quatera_8</t>
  </si>
  <si>
    <t xml:space="preserve">AC   I01  </t>
  </si>
  <si>
    <t>ABII01_51</t>
  </si>
  <si>
    <t>ABII01_16</t>
  </si>
  <si>
    <t>E20c_1</t>
  </si>
  <si>
    <t>EC    16a5</t>
  </si>
  <si>
    <t xml:space="preserve">                Interessi attivi verso imprese sorelle</t>
  </si>
  <si>
    <t xml:space="preserve">            Abbonamenti online a riviste e quotidiani</t>
  </si>
  <si>
    <t>EB14_1</t>
  </si>
  <si>
    <t xml:space="preserve">                Amm.to diritti di brev. ind. e diritti di util. delle opere dell’ingegno</t>
  </si>
  <si>
    <t>EB08_1</t>
  </si>
  <si>
    <t xml:space="preserve">            Vitto e alloggio erog. liber. dipen.</t>
  </si>
  <si>
    <t xml:space="preserve">            Rim. Fin. Commessa X</t>
  </si>
  <si>
    <t>ACII05bisa_10</t>
  </si>
  <si>
    <t>ACI04_3</t>
  </si>
  <si>
    <t>E20c_5</t>
  </si>
  <si>
    <t xml:space="preserve">                Rivalutazioni partecipazioni in altre società quotate al ristretto</t>
  </si>
  <si>
    <t>EC    16a1</t>
  </si>
  <si>
    <t>EB14_9</t>
  </si>
  <si>
    <t>EB14_5</t>
  </si>
  <si>
    <t>EB10b_8</t>
  </si>
  <si>
    <t>EB10b_4</t>
  </si>
  <si>
    <t xml:space="preserve">            Noleggi automezzi professionisti</t>
  </si>
  <si>
    <t>EB08_9</t>
  </si>
  <si>
    <t>EB08_5</t>
  </si>
  <si>
    <t xml:space="preserve">            Vendita semilavorati a controllanti</t>
  </si>
  <si>
    <t xml:space="preserve">            Vendita prodotti finiti e merci a controllanti</t>
  </si>
  <si>
    <t xml:space="preserve">                Ritenute fiscali su redditi di lavoro autonomo e assimilati</t>
  </si>
  <si>
    <t>PD04a_12</t>
  </si>
  <si>
    <t>ACII05bisa_18</t>
  </si>
  <si>
    <t>ACII05bisa_14</t>
  </si>
  <si>
    <t>ACI04_7</t>
  </si>
  <si>
    <t xml:space="preserve">                        Depositi cauzionali</t>
  </si>
  <si>
    <t xml:space="preserve">                verso imprese collegate</t>
  </si>
  <si>
    <t>ABI07_8</t>
  </si>
  <si>
    <t>ABI07_4</t>
  </si>
  <si>
    <t xml:space="preserve">                Svalutazioni partecipazioni in società controllate quotate al ristretto</t>
  </si>
  <si>
    <t>ED19a_1</t>
  </si>
  <si>
    <t xml:space="preserve">                Rivalutazioni obbligazioni ordinarie</t>
  </si>
  <si>
    <t xml:space="preserve">PD    14a </t>
  </si>
  <si>
    <t xml:space="preserve">                Altri enti pubblici - debiti tributari </t>
  </si>
  <si>
    <t xml:space="preserve">PD    08a </t>
  </si>
  <si>
    <t xml:space="preserve">PA  IV  </t>
  </si>
  <si>
    <t>ACII05quaterb_3</t>
  </si>
  <si>
    <t>ABII04_45</t>
  </si>
  <si>
    <t xml:space="preserve">E     20c </t>
  </si>
  <si>
    <t>ED19a_9</t>
  </si>
  <si>
    <t>ED19a_5</t>
  </si>
  <si>
    <t xml:space="preserve">                    Interessi passivi su prestiti</t>
  </si>
  <si>
    <t xml:space="preserve">            Locazioni finanziarie mobiliari per l’amministrazione</t>
  </si>
  <si>
    <t xml:space="preserve">               Contributo statale</t>
  </si>
  <si>
    <t xml:space="preserve">PD    10b </t>
  </si>
  <si>
    <t xml:space="preserve">                Parti di f.di comuni d’investimento</t>
  </si>
  <si>
    <t>ABII04_41</t>
  </si>
  <si>
    <t xml:space="preserve">                F.do sval. veicoli uso pubblico </t>
  </si>
  <si>
    <t xml:space="preserve">                Immobili civili</t>
  </si>
  <si>
    <t xml:space="preserve">                Acconti su immobilizzazioni</t>
  </si>
  <si>
    <t>EB11_10</t>
  </si>
  <si>
    <t xml:space="preserve">                Perdita ripianata nell'esercizio</t>
  </si>
  <si>
    <t>PAVI13_16</t>
  </si>
  <si>
    <t>PAVI02_1</t>
  </si>
  <si>
    <t>PAIII_12</t>
  </si>
  <si>
    <t>AD_2</t>
  </si>
  <si>
    <t>ACIII04_4</t>
  </si>
  <si>
    <t>ACII01a_16</t>
  </si>
  <si>
    <t>ABIII01a_3</t>
  </si>
  <si>
    <t>ABI03_12</t>
  </si>
  <si>
    <t xml:space="preserve">            da imprese controllate</t>
  </si>
  <si>
    <t xml:space="preserve">    PROVENTI E ONERI FINANZIARI</t>
  </si>
  <si>
    <t>EB11_18</t>
  </si>
  <si>
    <t>EB11_14</t>
  </si>
  <si>
    <t>EB09d_8</t>
  </si>
  <si>
    <t>EB09d_4</t>
  </si>
  <si>
    <t xml:space="preserve">            Trasporti su acquisti</t>
  </si>
  <si>
    <t xml:space="preserve">            Acquisto di semilavorati</t>
  </si>
  <si>
    <t>PB02_4</t>
  </si>
  <si>
    <t>PAVI13_12</t>
  </si>
  <si>
    <t>PAIII_16</t>
  </si>
  <si>
    <t>AD_6</t>
  </si>
  <si>
    <t xml:space="preserve">            Attività finanziarie per la gestione accentrata della tesoreria</t>
  </si>
  <si>
    <t>ACII01a_12</t>
  </si>
  <si>
    <t xml:space="preserve">               Buoni dei tesoro poliennali</t>
  </si>
  <si>
    <t>ABI03_16</t>
  </si>
  <si>
    <t>AA01_4</t>
  </si>
  <si>
    <t xml:space="preserve">                Rivalutazioni partecipazioni in altre società non quotate</t>
  </si>
  <si>
    <t xml:space="preserve">                    Interessi passivi su altri debiti</t>
  </si>
  <si>
    <t>EC16c_7</t>
  </si>
  <si>
    <t xml:space="preserve">            Diritto annuale CCIAA</t>
  </si>
  <si>
    <t xml:space="preserve">            Spese gestione veicoli professionisti </t>
  </si>
  <si>
    <t xml:space="preserve">            Resi su acquisti</t>
  </si>
  <si>
    <t xml:space="preserve">            Acquisto di imballaggi</t>
  </si>
  <si>
    <t xml:space="preserve">               Soprav.att.cred.imposta tassa aut.</t>
  </si>
  <si>
    <t xml:space="preserve">            Resi su vendite</t>
  </si>
  <si>
    <t>EA01_10</t>
  </si>
  <si>
    <t>PD13b_4</t>
  </si>
  <si>
    <t>PD12a_27</t>
  </si>
  <si>
    <t>ACIV03_5</t>
  </si>
  <si>
    <t>ACII04b_4</t>
  </si>
  <si>
    <t xml:space="preserve">AB III02d </t>
  </si>
  <si>
    <t>ABIII02c1_4</t>
  </si>
  <si>
    <t xml:space="preserve">                Immobilizzazioni in corso</t>
  </si>
  <si>
    <t xml:space="preserve">                F.do sval. diritti di brevetto industriale</t>
  </si>
  <si>
    <t xml:space="preserve">                    Interessi passivi veicoli aziendali</t>
  </si>
  <si>
    <t>EC16d1_2</t>
  </si>
  <si>
    <t>EC16c_3</t>
  </si>
  <si>
    <t xml:space="preserve">                Plusvalenze alienazioni partecipazioni PEX collegate</t>
  </si>
  <si>
    <t xml:space="preserve">            Assicurazioni fabbricati industriali</t>
  </si>
  <si>
    <t xml:space="preserve">            Compensi professionali e di lavoro autonomo</t>
  </si>
  <si>
    <t>EA01_18</t>
  </si>
  <si>
    <t>EA01_14</t>
  </si>
  <si>
    <t>PD12a_23</t>
  </si>
  <si>
    <t>ACIV03_1</t>
  </si>
  <si>
    <t xml:space="preserve">AC  IV02  </t>
  </si>
  <si>
    <t>ACII01b_23</t>
  </si>
  <si>
    <t xml:space="preserve">                Rim. materie prime</t>
  </si>
  <si>
    <t xml:space="preserve">                Automezzi</t>
  </si>
  <si>
    <t>EC15d_1</t>
  </si>
  <si>
    <t>EB14_47</t>
  </si>
  <si>
    <t xml:space="preserve">            Omaggi a dipendenti</t>
  </si>
  <si>
    <t>EB10b_17</t>
  </si>
  <si>
    <t xml:space="preserve">EB    10a </t>
  </si>
  <si>
    <t xml:space="preserve">            Noleggi automezzi aziendali</t>
  </si>
  <si>
    <t xml:space="preserve">            Terzi per beni in comodato</t>
  </si>
  <si>
    <t xml:space="preserve">            Impegni assunti da terzi</t>
  </si>
  <si>
    <t xml:space="preserve">        Strumenti finanziari derivati passivi</t>
  </si>
  <si>
    <t>PB01_3</t>
  </si>
  <si>
    <t xml:space="preserve">                Altre riserve a regimi speciali</t>
  </si>
  <si>
    <t>PAVI01_2</t>
  </si>
  <si>
    <t>PAV_1</t>
  </si>
  <si>
    <t>ABII05_5</t>
  </si>
  <si>
    <t>ABI07_15</t>
  </si>
  <si>
    <t>EC15d_5</t>
  </si>
  <si>
    <t>EB14_43</t>
  </si>
  <si>
    <t>EB10b_13</t>
  </si>
  <si>
    <t>ABIII01b_4</t>
  </si>
  <si>
    <t>ABII05_1</t>
  </si>
  <si>
    <t>ABI07_11</t>
  </si>
  <si>
    <t xml:space="preserve">ED    18a </t>
  </si>
  <si>
    <t xml:space="preserve">        Rivalutazioni</t>
  </si>
  <si>
    <t xml:space="preserve">                 Dividendi da partecipazioni in imprese sorelle ante 1.1.08</t>
  </si>
  <si>
    <t>EB10a_26</t>
  </si>
  <si>
    <t xml:space="preserve">            Spese telefoniche cellulari</t>
  </si>
  <si>
    <t xml:space="preserve">            Acquisto di materie prime da controllanti</t>
  </si>
  <si>
    <t>PD13a_7</t>
  </si>
  <si>
    <t xml:space="preserve">        Debiti verso controllanti</t>
  </si>
  <si>
    <t xml:space="preserve">                Prestiti fruttiferi non postergati dei soci</t>
  </si>
  <si>
    <t xml:space="preserve">                Riserva da arrotondamento</t>
  </si>
  <si>
    <t xml:space="preserve">                    Credito cassa edile anticipata</t>
  </si>
  <si>
    <t>ACII05quatera_11</t>
  </si>
  <si>
    <t xml:space="preserve">                    Crediti verso controllanti quotate al ristretto</t>
  </si>
  <si>
    <t xml:space="preserve">AB III01  </t>
  </si>
  <si>
    <t xml:space="preserve">                F.do sval. di utilizzazione di programmi software</t>
  </si>
  <si>
    <t>EC16d2_1</t>
  </si>
  <si>
    <t xml:space="preserve">            Bollo veicoli uso pubblico </t>
  </si>
  <si>
    <t>EB10a_22</t>
  </si>
  <si>
    <t xml:space="preserve">            IVA volontariamente non detratta</t>
  </si>
  <si>
    <t xml:space="preserve">            Incrementi attribuiti a immobilizzazioni materiali in corso</t>
  </si>
  <si>
    <t>PD13a_3</t>
  </si>
  <si>
    <t xml:space="preserve">        UTILE/PERDITA DELL'ESERCIZIO</t>
  </si>
  <si>
    <t xml:space="preserve">PA VI08  </t>
  </si>
  <si>
    <t xml:space="preserve">            Capitale versato</t>
  </si>
  <si>
    <t xml:space="preserve">            Risconti attivi assicurazioni veicoli ded. 25% </t>
  </si>
  <si>
    <t>ACII05quatera_15</t>
  </si>
  <si>
    <t xml:space="preserve">                    Erario - crediti per imposte dirette</t>
  </si>
  <si>
    <t>ACII04a_3</t>
  </si>
  <si>
    <t xml:space="preserve">AC  II04  </t>
  </si>
  <si>
    <t xml:space="preserve">                    F.do sval. crediti</t>
  </si>
  <si>
    <t>ABIII02c2_3</t>
  </si>
  <si>
    <t xml:space="preserve">                Svalutazioni di titoli conferenti diritti di credito</t>
  </si>
  <si>
    <t xml:space="preserve">                Altri proventi verso imprese sorelle</t>
  </si>
  <si>
    <t xml:space="preserve">                 Altro...</t>
  </si>
  <si>
    <t>EC15a_8</t>
  </si>
  <si>
    <t>EC15a_4</t>
  </si>
  <si>
    <t xml:space="preserve">                Amm.to costi d’impianto e d’ampliamento</t>
  </si>
  <si>
    <t>EB09b_6</t>
  </si>
  <si>
    <t>EB07_2</t>
  </si>
  <si>
    <t xml:space="preserve">            Vendita semilavorati a collegate</t>
  </si>
  <si>
    <t>PB04_6</t>
  </si>
  <si>
    <t xml:space="preserve">PB    03  </t>
  </si>
  <si>
    <t xml:space="preserve">            Riserva rivalutazione L. 232/16</t>
  </si>
  <si>
    <t>ACIII02_2</t>
  </si>
  <si>
    <t xml:space="preserve">                    Crediti verso controllanti quotate in borsa</t>
  </si>
  <si>
    <t xml:space="preserve">                Marchi</t>
  </si>
  <si>
    <t xml:space="preserve">                Svalutazioni buoni del tesoro poliennali</t>
  </si>
  <si>
    <t>EB09b_2</t>
  </si>
  <si>
    <t xml:space="preserve">            Spese vitto e alloggio/spese di rappresentanza</t>
  </si>
  <si>
    <t>EB07_6</t>
  </si>
  <si>
    <t xml:space="preserve">            Es. In. Commesse a lungo termine</t>
  </si>
  <si>
    <t xml:space="preserve">            Es. In. Commessa Y</t>
  </si>
  <si>
    <t>PD07a_12</t>
  </si>
  <si>
    <t>PB04_2</t>
  </si>
  <si>
    <t>ACIII02_6</t>
  </si>
  <si>
    <t xml:space="preserve">        imposte relative a esercizi precedenti</t>
  </si>
  <si>
    <t xml:space="preserve">                Rivalutazioni prestiti partecipativi</t>
  </si>
  <si>
    <t>ED18b_2</t>
  </si>
  <si>
    <t xml:space="preserve">                Altri trattamenti a favore del personale</t>
  </si>
  <si>
    <t xml:space="preserve">            salari e stipendi</t>
  </si>
  <si>
    <t>EB07_72</t>
  </si>
  <si>
    <t>EB07_39</t>
  </si>
  <si>
    <t>EB07_35</t>
  </si>
  <si>
    <t>EB06_22</t>
  </si>
  <si>
    <t>EA05b_22</t>
  </si>
  <si>
    <t xml:space="preserve">            Trasporti a controllanti</t>
  </si>
  <si>
    <t xml:space="preserve">                Altri enti pubblici – debiti tributari</t>
  </si>
  <si>
    <t>PD07b_7</t>
  </si>
  <si>
    <t>PD03a_3</t>
  </si>
  <si>
    <t xml:space="preserve">                Utili a nuovo camb. princ. cont.</t>
  </si>
  <si>
    <t xml:space="preserve">            Risconti attivi su interessi</t>
  </si>
  <si>
    <t xml:space="preserve">                CCT</t>
  </si>
  <si>
    <t>ABII01_42</t>
  </si>
  <si>
    <t xml:space="preserve">                Svalutazioni partecipazioni non azionarie in società controllate</t>
  </si>
  <si>
    <t>ED18b_6</t>
  </si>
  <si>
    <t xml:space="preserve">                    Minusvalenze alienazioni part. PEX controllate</t>
  </si>
  <si>
    <t xml:space="preserve">                Plusvalenze alienazione titoli immobilizzati</t>
  </si>
  <si>
    <t xml:space="preserve">            Locazioni operative per la ricerca e sviluppo</t>
  </si>
  <si>
    <t>EB07_76</t>
  </si>
  <si>
    <t>EB07_31</t>
  </si>
  <si>
    <t>EB06_26</t>
  </si>
  <si>
    <t>EA05b_26</t>
  </si>
  <si>
    <t xml:space="preserve">                Soci - importi da rimborsare</t>
  </si>
  <si>
    <t>PD07b_3</t>
  </si>
  <si>
    <t xml:space="preserve">            F.do indennità fine rapporto lavori a progetto</t>
  </si>
  <si>
    <t xml:space="preserve">                Utile in attesa di destinazione</t>
  </si>
  <si>
    <t xml:space="preserve">                Assegni in euro</t>
  </si>
  <si>
    <t xml:space="preserve">                Rim. merce (o gruppo) A</t>
  </si>
  <si>
    <t>ABII01_46</t>
  </si>
  <si>
    <t>EC    16d5</t>
  </si>
  <si>
    <t>EC15b_7</t>
  </si>
  <si>
    <t>EB09a_5</t>
  </si>
  <si>
    <t xml:space="preserve">            Incrementi attribuiti ad altri beni</t>
  </si>
  <si>
    <t xml:space="preserve">            Rim. Fin. Prestazioni di servizi in corso</t>
  </si>
  <si>
    <t xml:space="preserve">                Erario c/imposte - interessi maturati e sanzioni</t>
  </si>
  <si>
    <t xml:space="preserve">        Acconti</t>
  </si>
  <si>
    <t>PAVIII_1</t>
  </si>
  <si>
    <t>PAIV_2</t>
  </si>
  <si>
    <t>ACIII01_1</t>
  </si>
  <si>
    <t>ABII03_3</t>
  </si>
  <si>
    <t xml:space="preserve">                F.do amm. costi di ampliamento</t>
  </si>
  <si>
    <t>Natura</t>
  </si>
  <si>
    <t>EC    16d1</t>
  </si>
  <si>
    <t xml:space="preserve">                Altri proventi da titoli imm. non partecipazioni</t>
  </si>
  <si>
    <t>EC15b_3</t>
  </si>
  <si>
    <t xml:space="preserve">                Proventi da partecipazioni in società controllate non quotate</t>
  </si>
  <si>
    <t xml:space="preserve">            Sanzioni</t>
  </si>
  <si>
    <t>EB09a_1</t>
  </si>
  <si>
    <t>PAVIII_5</t>
  </si>
  <si>
    <t xml:space="preserve">            Risconti attivi assicurazioni veicoli agenti ded. 80% </t>
  </si>
  <si>
    <t xml:space="preserve">                Valori bollati</t>
  </si>
  <si>
    <t>ACIII01_5</t>
  </si>
  <si>
    <t>ABII03_7</t>
  </si>
  <si>
    <t xml:space="preserve">                Rivalutazioni strumenti finanziari derivati</t>
  </si>
  <si>
    <t>ED18a_1</t>
  </si>
  <si>
    <t xml:space="preserve">                    Altri oneri finanziari verso controllanti</t>
  </si>
  <si>
    <t>EC15e_10</t>
  </si>
  <si>
    <t xml:space="preserve">                Amm.to marchi</t>
  </si>
  <si>
    <t xml:space="preserve">            Leasing motocicli professionisti</t>
  </si>
  <si>
    <t>PD07a_8</t>
  </si>
  <si>
    <t>PD07a_4</t>
  </si>
  <si>
    <t xml:space="preserve">PD    04a </t>
  </si>
  <si>
    <t xml:space="preserve">                    Iva da computare in diminuzione</t>
  </si>
  <si>
    <t>ABII04_19</t>
  </si>
  <si>
    <t>ABII04_15</t>
  </si>
  <si>
    <t xml:space="preserve">AB   I02  </t>
  </si>
  <si>
    <t>ED18a_9</t>
  </si>
  <si>
    <t>ED18a_5</t>
  </si>
  <si>
    <t xml:space="preserve">                    Minusvalenze alienazioni part. PEX imprese sorelle</t>
  </si>
  <si>
    <t>PD03b_4</t>
  </si>
  <si>
    <t xml:space="preserve">                    Note di credito da emettere</t>
  </si>
  <si>
    <t xml:space="preserve">                    Partecipazioni non azionarie in società controllate</t>
  </si>
  <si>
    <t>ABII04_11</t>
  </si>
  <si>
    <t xml:space="preserve">                Avviamento da incorporazione</t>
  </si>
  <si>
    <t>EB11_29</t>
  </si>
  <si>
    <t>EB11_25</t>
  </si>
  <si>
    <t>EA02_14</t>
  </si>
  <si>
    <t xml:space="preserve">        Ricavi delle vendite e delle prestazioni</t>
  </si>
  <si>
    <t xml:space="preserve">                Versamenti da effettuare su titoli negoziabili non liberati - altri titoli</t>
  </si>
  <si>
    <t>PD14a_8</t>
  </si>
  <si>
    <t>PD14a_4</t>
  </si>
  <si>
    <t>PAIII_27</t>
  </si>
  <si>
    <t>ACII03a_4</t>
  </si>
  <si>
    <t xml:space="preserve">                    Crediti verso società collegate non quotate</t>
  </si>
  <si>
    <t xml:space="preserve">            Verso imprese controllate</t>
  </si>
  <si>
    <t>ACII01a_23</t>
  </si>
  <si>
    <t xml:space="preserve">                F.do amm. veicoli agenti di commercio </t>
  </si>
  <si>
    <t>ABII02_7</t>
  </si>
  <si>
    <t xml:space="preserve">            Impianti e macchinari</t>
  </si>
  <si>
    <t>EC    15d</t>
  </si>
  <si>
    <t>EC15c_7</t>
  </si>
  <si>
    <t>EB11_21</t>
  </si>
  <si>
    <t xml:space="preserve">               lndennizzi sinistri</t>
  </si>
  <si>
    <t>EA02_10</t>
  </si>
  <si>
    <t>PD08a_1</t>
  </si>
  <si>
    <t>PAIII_23</t>
  </si>
  <si>
    <t xml:space="preserve">                    lrpeg/lres e Irap versate a norma art. 15 D.P.R. 29/9/1973 n. 602</t>
  </si>
  <si>
    <t xml:space="preserve">                    Crediti verso controllanti non quotate</t>
  </si>
  <si>
    <t>ACII01a_27</t>
  </si>
  <si>
    <t>ACIA_2</t>
  </si>
  <si>
    <t xml:space="preserve">                F.do amm. registratore di cassa</t>
  </si>
  <si>
    <t>ABII02_3</t>
  </si>
  <si>
    <t>EC16d5_7</t>
  </si>
  <si>
    <t xml:space="preserve">                Salari e stipendi</t>
  </si>
  <si>
    <t xml:space="preserve">            Noleggi automezzi deducibili 80% </t>
  </si>
  <si>
    <t>EB07_108</t>
  </si>
  <si>
    <t>EB07_104</t>
  </si>
  <si>
    <t xml:space="preserve">            Viaggi e trasporti</t>
  </si>
  <si>
    <t>EA01_29</t>
  </si>
  <si>
    <t>EA01_25</t>
  </si>
  <si>
    <t>PD12a_12</t>
  </si>
  <si>
    <t xml:space="preserve">PD    01b </t>
  </si>
  <si>
    <t xml:space="preserve">                Cassa principale</t>
  </si>
  <si>
    <t>ACII01b_12</t>
  </si>
  <si>
    <t xml:space="preserve">                    Crediti verso società di factoring</t>
  </si>
  <si>
    <t xml:space="preserve">                F.do sval. avviamento da fusione</t>
  </si>
  <si>
    <t xml:space="preserve">                    Interessi passivi imprese sorelle</t>
  </si>
  <si>
    <t>EC16d5_3</t>
  </si>
  <si>
    <t xml:space="preserve">                Altri proventi verso controllanti</t>
  </si>
  <si>
    <t xml:space="preserve">                Amm.to fabbricati industriali e infrastrutture</t>
  </si>
  <si>
    <t>EB07_100</t>
  </si>
  <si>
    <t xml:space="preserve">            Altre vendite a controllanti</t>
  </si>
  <si>
    <t>EA01_21</t>
  </si>
  <si>
    <t>PD12a_16</t>
  </si>
  <si>
    <t xml:space="preserve">                lrap di competenza esercizio in corso</t>
  </si>
  <si>
    <t xml:space="preserve">                Prestiti a condizioni particolari</t>
  </si>
  <si>
    <t xml:space="preserve">PD    05a </t>
  </si>
  <si>
    <t xml:space="preserve">            Riserva di rivalutazione franche d’imposta legge 11.2.1952 n. 74</t>
  </si>
  <si>
    <t xml:space="preserve">                    F.di sval. crediti verso collegate (entro l’esercizio successivo)</t>
  </si>
  <si>
    <t>ACII01b_16</t>
  </si>
  <si>
    <t xml:space="preserve">                    F.do sval. crediti in moneta estera</t>
  </si>
  <si>
    <t>AB III02c2</t>
  </si>
  <si>
    <t xml:space="preserve">                        F.di sval. crediti verso controllate (oltre l’esercizio successivo)</t>
  </si>
  <si>
    <t xml:space="preserve">AB   I03  </t>
  </si>
  <si>
    <t>EB14_39</t>
  </si>
  <si>
    <t xml:space="preserve">            Bollo veicoli uso promiscuo dip.</t>
  </si>
  <si>
    <t>EB14_35</t>
  </si>
  <si>
    <t>EB10b_22</t>
  </si>
  <si>
    <t>EB09c_2</t>
  </si>
  <si>
    <t>EB08_38</t>
  </si>
  <si>
    <t>EB08_34</t>
  </si>
  <si>
    <t>EB06_6</t>
  </si>
  <si>
    <t>PD14b_7</t>
  </si>
  <si>
    <t xml:space="preserve">                Versamenti da effettuare su altri titoli non liberati</t>
  </si>
  <si>
    <t>PC_4</t>
  </si>
  <si>
    <t xml:space="preserve">            Riserva rivalutazione franca d'imposta L. 147/13</t>
  </si>
  <si>
    <t>ABIII03_7</t>
  </si>
  <si>
    <t>ABII01_8</t>
  </si>
  <si>
    <t>ABII01_4</t>
  </si>
  <si>
    <t>ED19a_32</t>
  </si>
  <si>
    <t xml:space="preserve">EC    17 bis  </t>
  </si>
  <si>
    <t>EB14_31</t>
  </si>
  <si>
    <t>EB10b_26</t>
  </si>
  <si>
    <t xml:space="preserve">                Amm.to scorte vive</t>
  </si>
  <si>
    <t>EB09c_6</t>
  </si>
  <si>
    <t>EB08_30</t>
  </si>
  <si>
    <t xml:space="preserve">            Pubblicità, propaganda e rappresentanza</t>
  </si>
  <si>
    <t>EB06_2</t>
  </si>
  <si>
    <t xml:space="preserve">            Es. In. Commessa cliente C</t>
  </si>
  <si>
    <t xml:space="preserve">            Es. In. Semilavorati prod. interna</t>
  </si>
  <si>
    <t>PD14b_3</t>
  </si>
  <si>
    <t xml:space="preserve">                Ritenute fiscali su redditi di capitale</t>
  </si>
  <si>
    <t>PD08b_2</t>
  </si>
  <si>
    <t xml:space="preserve">PB    02  </t>
  </si>
  <si>
    <t xml:space="preserve">                Utili non distribuibili</t>
  </si>
  <si>
    <t>ACIII03_2</t>
  </si>
  <si>
    <t>ACII05ter_2</t>
  </si>
  <si>
    <t>ACII03b_3</t>
  </si>
  <si>
    <t xml:space="preserve">                Rim. prodotti finiti</t>
  </si>
  <si>
    <t>ABIII03_3</t>
  </si>
  <si>
    <t xml:space="preserve">                Mezzi di trasporto interni</t>
  </si>
  <si>
    <t xml:space="preserve">                F.di amm. costi di impianto e di ampliamento</t>
  </si>
  <si>
    <t>EC17e_36</t>
  </si>
  <si>
    <t xml:space="preserve">                    Sconti passivi verso collegate</t>
  </si>
  <si>
    <t xml:space="preserve">            Accantonamenti per liti in corso</t>
  </si>
  <si>
    <t>EB10a_13</t>
  </si>
  <si>
    <t xml:space="preserve">            altri costi</t>
  </si>
  <si>
    <t xml:space="preserve">            Beni della società presso terzi</t>
  </si>
  <si>
    <t xml:space="preserve">                Iva split payment</t>
  </si>
  <si>
    <t xml:space="preserve">                Fornitori - ritenuta di garanzia</t>
  </si>
  <si>
    <t xml:space="preserve">               Altro...</t>
  </si>
  <si>
    <t xml:space="preserve">              Titoli d’investimento (con diritti di proprietà)</t>
  </si>
  <si>
    <t>ABI04_11</t>
  </si>
  <si>
    <t xml:space="preserve">                F.do amm. diritti in licenza d'uso brevetti</t>
  </si>
  <si>
    <t xml:space="preserve">                Altre imposte</t>
  </si>
  <si>
    <t>ED18c_2</t>
  </si>
  <si>
    <t>EC17e_32</t>
  </si>
  <si>
    <t xml:space="preserve">                    Sconti su effetti finanziari</t>
  </si>
  <si>
    <t xml:space="preserve">                    Interessi attivi su altri crediti</t>
  </si>
  <si>
    <t xml:space="preserve">            Perdite varie di esercizio</t>
  </si>
  <si>
    <t>EB10a_17</t>
  </si>
  <si>
    <t xml:space="preserve">            Accantonamenti f.di rischi gest. ordin.</t>
  </si>
  <si>
    <t xml:space="preserve">            Lavorazioni esterne per la produzione</t>
  </si>
  <si>
    <t xml:space="preserve">            Scheda carburante autoveicoli industriali</t>
  </si>
  <si>
    <t xml:space="preserve">               Rimborsi di imposte</t>
  </si>
  <si>
    <t xml:space="preserve">        RISERVA LEGALE</t>
  </si>
  <si>
    <t xml:space="preserve">                Rim. prodotti intermedi</t>
  </si>
  <si>
    <t>ABI04_15</t>
  </si>
  <si>
    <t>ED18a_32</t>
  </si>
  <si>
    <t xml:space="preserve">                altri</t>
  </si>
  <si>
    <t>EC15e_9</t>
  </si>
  <si>
    <t>EC15e_5</t>
  </si>
  <si>
    <t xml:space="preserve">EC    15c </t>
  </si>
  <si>
    <t xml:space="preserve">EB    09b </t>
  </si>
  <si>
    <t>PD14a_34</t>
  </si>
  <si>
    <t>PD04b_3</t>
  </si>
  <si>
    <t>ACIII06_3</t>
  </si>
  <si>
    <t>ACII05bisb_3</t>
  </si>
  <si>
    <t xml:space="preserve">                Rim. cascami e sottoprodotti</t>
  </si>
  <si>
    <t>ABIII01c_4</t>
  </si>
  <si>
    <t xml:space="preserve">                    Partecipazioni non azionarie in società collegate</t>
  </si>
  <si>
    <t>ABII04_1</t>
  </si>
  <si>
    <t xml:space="preserve">               F.di sval. concessioni, licenze, marchi ecc.</t>
  </si>
  <si>
    <t xml:space="preserve">                Rivalutazioni certificati immobiliari</t>
  </si>
  <si>
    <t>EC15e_1</t>
  </si>
  <si>
    <t xml:space="preserve">            sval. dei crediti compresi nell'attivo circ. e delle disponibilita' liquide</t>
  </si>
  <si>
    <t xml:space="preserve">            Spese gestione automezzi ded. 50%</t>
  </si>
  <si>
    <t xml:space="preserve">            Utenze energetiche per la vendita</t>
  </si>
  <si>
    <t>PD14a_30</t>
  </si>
  <si>
    <t>PD11bisa_1</t>
  </si>
  <si>
    <t>ACIII06_7</t>
  </si>
  <si>
    <t>AC  II05 quater</t>
  </si>
  <si>
    <t>ACII05bisb_7</t>
  </si>
  <si>
    <t xml:space="preserve">                    Irap di competenza esercizi precedenti</t>
  </si>
  <si>
    <t xml:space="preserve">AC  II05 bis a </t>
  </si>
  <si>
    <t xml:space="preserve">                F.di sval. lavori in corso su ordinazione</t>
  </si>
  <si>
    <t xml:space="preserve">                Rim. materiali per la manutenzione e le riparazioni</t>
  </si>
  <si>
    <t>ABII04_9</t>
  </si>
  <si>
    <t>ABII04_5</t>
  </si>
  <si>
    <t>ABII03_12</t>
  </si>
  <si>
    <t>EC16d3_1</t>
  </si>
  <si>
    <t xml:space="preserve">            Sopravvenienze passive indeducibili</t>
  </si>
  <si>
    <t xml:space="preserve">                Amm.to diritti di utilizzazione programmi di software</t>
  </si>
  <si>
    <t>EB07_82</t>
  </si>
  <si>
    <t xml:space="preserve">            Spese di trasporto</t>
  </si>
  <si>
    <t>EB07_47</t>
  </si>
  <si>
    <t>EB06_17</t>
  </si>
  <si>
    <t>EA05b_50</t>
  </si>
  <si>
    <t>EA05b_17</t>
  </si>
  <si>
    <t>ECONOMICO</t>
  </si>
  <si>
    <t>PD07b_12</t>
  </si>
  <si>
    <t xml:space="preserve">PA VI09  </t>
  </si>
  <si>
    <t>ACIV01_2</t>
  </si>
  <si>
    <t xml:space="preserve">AC  II05  </t>
  </si>
  <si>
    <t>ABIII02dbis2_8</t>
  </si>
  <si>
    <t>ABIII02dbis2_4</t>
  </si>
  <si>
    <t>ABII01_30</t>
  </si>
  <si>
    <t xml:space="preserve">                Sanzioni irreg. vers. imp. correnti</t>
  </si>
  <si>
    <t xml:space="preserve">ED    19a </t>
  </si>
  <si>
    <t xml:space="preserve">                Amm.to veicoli professionisti </t>
  </si>
  <si>
    <t xml:space="preserve">            trattamento di quiescenza e simili</t>
  </si>
  <si>
    <t>EB09c_10</t>
  </si>
  <si>
    <t>EB07_86</t>
  </si>
  <si>
    <t xml:space="preserve">            Spese gestione veicoli strumentali </t>
  </si>
  <si>
    <t>EB07_43</t>
  </si>
  <si>
    <t>EB06_13</t>
  </si>
  <si>
    <t xml:space="preserve">               Canoni per brevetti, marchi e licenze</t>
  </si>
  <si>
    <t xml:space="preserve">AC  II05 quater b </t>
  </si>
  <si>
    <t xml:space="preserve">                verso imprese controllanti</t>
  </si>
  <si>
    <t>ABII01_38</t>
  </si>
  <si>
    <t>ABII01_34</t>
  </si>
  <si>
    <t xml:space="preserve">                 Proventi da partecipazioni in imprese sorelle</t>
  </si>
  <si>
    <t>EB09e_8</t>
  </si>
  <si>
    <t>EB09e_4</t>
  </si>
  <si>
    <t xml:space="preserve">            Locazioni finanziarie immobiliari per la ricerca e sviluppo</t>
  </si>
  <si>
    <t xml:space="preserve">            Merci di terzi in c/lavorazione</t>
  </si>
  <si>
    <t>PE_2</t>
  </si>
  <si>
    <t xml:space="preserve">                Banche c/c in valuta</t>
  </si>
  <si>
    <t xml:space="preserve">AA    02  </t>
  </si>
  <si>
    <t xml:space="preserve">        imposte correnti</t>
  </si>
  <si>
    <t xml:space="preserve">            Vendita semilavorati a terzi estero</t>
  </si>
  <si>
    <t xml:space="preserve">            Vendita prodotti finiti e merci a terzi estero</t>
  </si>
  <si>
    <t>PD11bisb_2</t>
  </si>
  <si>
    <t>PD04a_8</t>
  </si>
  <si>
    <t>PD04a_4</t>
  </si>
  <si>
    <t>PAVI03_1</t>
  </si>
  <si>
    <t>ACIII03bis_1</t>
  </si>
  <si>
    <t>ACII05bisa_36</t>
  </si>
  <si>
    <t>ACII05bisa_8</t>
  </si>
  <si>
    <t>ACII05bisa_4</t>
  </si>
  <si>
    <t xml:space="preserve">                    Partecipazioni non azionarie in altre società</t>
  </si>
  <si>
    <t xml:space="preserve">                Mobili e arredi</t>
  </si>
  <si>
    <t xml:space="preserve">                F.do sval. know how tutelato</t>
  </si>
  <si>
    <t xml:space="preserve">        IMMOBILIZZAZIONI IMMATERIALI</t>
  </si>
  <si>
    <t xml:space="preserve">        Parte da richiamare</t>
  </si>
  <si>
    <t xml:space="preserve">                Imposta sostitutiva art.1 c.48 L.244/07</t>
  </si>
  <si>
    <t>EC16b_3</t>
  </si>
  <si>
    <t xml:space="preserve">        Per godimento di beni di terzi</t>
  </si>
  <si>
    <t xml:space="preserve">            Rimborsi spese</t>
  </si>
  <si>
    <t xml:space="preserve">                Debiti v/dipendenti ex festività non godute</t>
  </si>
  <si>
    <t xml:space="preserve">AC  IV03  </t>
  </si>
  <si>
    <t>ACIV02_1</t>
  </si>
  <si>
    <t xml:space="preserve">                    Irap da computare in diminuzione</t>
  </si>
  <si>
    <t>ABIII02dbis1_7</t>
  </si>
  <si>
    <t>ABII04_20</t>
  </si>
  <si>
    <t xml:space="preserve">                F.do sval. registratore di cassa</t>
  </si>
  <si>
    <t xml:space="preserve">                Fabbricati edificati su terreni non di proprietà: fabbricati industriali</t>
  </si>
  <si>
    <t xml:space="preserve">                Rivalutazioni di titoli con diritti di proprietà</t>
  </si>
  <si>
    <t xml:space="preserve">            Leasing motocicli deducibili 80% </t>
  </si>
  <si>
    <t xml:space="preserve">            Manutenzioni e riparazioni</t>
  </si>
  <si>
    <t xml:space="preserve">            Rischi per crediti ceduti prosolvendo</t>
  </si>
  <si>
    <t>ACIV02_5</t>
  </si>
  <si>
    <t xml:space="preserve">            Partecipazioni in imprese controllanti</t>
  </si>
  <si>
    <t>ABIII02dbis1_3</t>
  </si>
  <si>
    <t>ABII04_24</t>
  </si>
  <si>
    <t>ABII04_28</t>
  </si>
  <si>
    <t xml:space="preserve">                Costi pluriennali (migliorie) su beni di terzi</t>
  </si>
  <si>
    <t>E20b_5</t>
  </si>
  <si>
    <t xml:space="preserve">                Svalutazioni partecipazioni in società collegate quotate in borsa</t>
  </si>
  <si>
    <t xml:space="preserve">            Iva indetraibile pro-rata</t>
  </si>
  <si>
    <t xml:space="preserve">                Altri trattamenti addetti alla vendita</t>
  </si>
  <si>
    <t xml:space="preserve">                Accantonamento Tfr addetti alla vendita</t>
  </si>
  <si>
    <t xml:space="preserve">            INPS soci ammin. società di capitali</t>
  </si>
  <si>
    <t xml:space="preserve">            Compensi professionali per la ricerca e sviluppo</t>
  </si>
  <si>
    <t>EA03_18</t>
  </si>
  <si>
    <t>EA03_14</t>
  </si>
  <si>
    <t xml:space="preserve">            Es. In. Prodotti in corso di lavorazione</t>
  </si>
  <si>
    <t xml:space="preserve">PE      </t>
  </si>
  <si>
    <t xml:space="preserve">                lnadel</t>
  </si>
  <si>
    <t xml:space="preserve">                Prestiti infruttiferi postergati dei soci </t>
  </si>
  <si>
    <t xml:space="preserve">        Altri</t>
  </si>
  <si>
    <t>ACII02a_4</t>
  </si>
  <si>
    <t>ABIII01dbis_6</t>
  </si>
  <si>
    <t>ABI06_8</t>
  </si>
  <si>
    <t>ABI06_4</t>
  </si>
  <si>
    <t xml:space="preserve">                Altre imposte esercizi precedenti</t>
  </si>
  <si>
    <t>E20b_1</t>
  </si>
  <si>
    <t>EA03_10</t>
  </si>
  <si>
    <t>O 01 b</t>
  </si>
  <si>
    <t xml:space="preserve">                Iva sospesi vendite</t>
  </si>
  <si>
    <t>PD09a_1</t>
  </si>
  <si>
    <t xml:space="preserve">                Altro</t>
  </si>
  <si>
    <t>ACI05_3</t>
  </si>
  <si>
    <t>ACI01_12</t>
  </si>
  <si>
    <t>ABIII02a1_4</t>
  </si>
  <si>
    <t xml:space="preserve">                        Crediti verso società controllate quotate in borsa</t>
  </si>
  <si>
    <t>ABIII01dbis_2</t>
  </si>
  <si>
    <t xml:space="preserve">               F.do amm. concessioni </t>
  </si>
  <si>
    <t xml:space="preserve">                    Interessi attivi su c/c postale</t>
  </si>
  <si>
    <t>EB07_113</t>
  </si>
  <si>
    <t xml:space="preserve">               Prescrizione di debiti</t>
  </si>
  <si>
    <t>EA01_32</t>
  </si>
  <si>
    <t xml:space="preserve">PD    11b </t>
  </si>
  <si>
    <t xml:space="preserve">PD      </t>
  </si>
  <si>
    <t xml:space="preserve">                Perdita esercizio riportata a nuovo</t>
  </si>
  <si>
    <t xml:space="preserve">                Dividendi da partecipazioni in controllanti</t>
  </si>
  <si>
    <t xml:space="preserve">                Amm.to avviamento da incorporazione</t>
  </si>
  <si>
    <t>EB07_117</t>
  </si>
  <si>
    <t>EA01_36</t>
  </si>
  <si>
    <t xml:space="preserve">                Personale - depositi ricevuti</t>
  </si>
  <si>
    <t xml:space="preserve">PD    09a </t>
  </si>
  <si>
    <t xml:space="preserve">        IMMOBILIZZAZIONI FINANZIARIE</t>
  </si>
  <si>
    <t xml:space="preserve">                F.do sval. imballaggi recuperabili</t>
  </si>
  <si>
    <t xml:space="preserve">                Autovetture</t>
  </si>
  <si>
    <t xml:space="preserve">                F.do sval. immobilizzazioni in corso</t>
  </si>
  <si>
    <t>ABI01_12</t>
  </si>
  <si>
    <t>E20a_6</t>
  </si>
  <si>
    <t>ED19a_21</t>
  </si>
  <si>
    <t>EB14_22</t>
  </si>
  <si>
    <t>EB08_23</t>
  </si>
  <si>
    <t xml:space="preserve">            Manutenzioni veicoli professionisti </t>
  </si>
  <si>
    <t xml:space="preserve">            F.do indennità fine rapporto amministratori</t>
  </si>
  <si>
    <t xml:space="preserve">            Riserva da riduzione capitale sociale</t>
  </si>
  <si>
    <t xml:space="preserve">                        F.di sval. crediti verso controllanti (oltre l’esercizio successivo)</t>
  </si>
  <si>
    <t>ABIII02a2_3</t>
  </si>
  <si>
    <t xml:space="preserve">                Veicoli uso promiscuo </t>
  </si>
  <si>
    <t>ABI05_7</t>
  </si>
  <si>
    <t>E20a_2</t>
  </si>
  <si>
    <t xml:space="preserve">                Oneri straordinari</t>
  </si>
  <si>
    <t>ED19a_29</t>
  </si>
  <si>
    <t>ED19a_25</t>
  </si>
  <si>
    <t xml:space="preserve">                Altri proventi verso collegate</t>
  </si>
  <si>
    <t>EB14_26</t>
  </si>
  <si>
    <t xml:space="preserve">                Amm.to immobilizzazioni in concessione</t>
  </si>
  <si>
    <t>EB08_27</t>
  </si>
  <si>
    <t xml:space="preserve">            Elaborazione dati</t>
  </si>
  <si>
    <t xml:space="preserve">            Carburanti e lubrificanti veicoli agenti di commercio </t>
  </si>
  <si>
    <t>PD09b_2</t>
  </si>
  <si>
    <t xml:space="preserve">            Denaro e valori in cassa</t>
  </si>
  <si>
    <t xml:space="preserve">                Banche c/c in euro</t>
  </si>
  <si>
    <t>ACII02b_3</t>
  </si>
  <si>
    <t xml:space="preserve">                F.do sval. acconti su immobilizzazioni</t>
  </si>
  <si>
    <t>ABI05_3</t>
  </si>
  <si>
    <t>ED19c_6</t>
  </si>
  <si>
    <t>ED19b_10</t>
  </si>
  <si>
    <t>ED    18e</t>
  </si>
  <si>
    <t>EC17e_21</t>
  </si>
  <si>
    <t>EC17d_36</t>
  </si>
  <si>
    <t xml:space="preserve">            Rim. Fin. Cascami e sottoprodotti</t>
  </si>
  <si>
    <t xml:space="preserve">        Debiti verso altri finanziatori</t>
  </si>
  <si>
    <t xml:space="preserve">                Riserva per plusvalenze reinvestite</t>
  </si>
  <si>
    <t xml:space="preserve">                    Altri crediti</t>
  </si>
  <si>
    <t>ABI05_11</t>
  </si>
  <si>
    <t>ED19c_2</t>
  </si>
  <si>
    <t>ED19b_18</t>
  </si>
  <si>
    <t>ED19b_14</t>
  </si>
  <si>
    <t>EC17e_29</t>
  </si>
  <si>
    <t>EC17e_25</t>
  </si>
  <si>
    <t xml:space="preserve">                    Altri oneri finanziari verso controllate</t>
  </si>
  <si>
    <t xml:space="preserve">            INPS amministratore non socio</t>
  </si>
  <si>
    <t xml:space="preserve">            Acquisto di materiale di consumo</t>
  </si>
  <si>
    <t xml:space="preserve">PD    06  </t>
  </si>
  <si>
    <t xml:space="preserve">        PERDITA RIPIANATA NELL'ESERCIZIO</t>
  </si>
  <si>
    <t xml:space="preserve">                Rim. cancelleria e stampati</t>
  </si>
  <si>
    <t xml:space="preserve">                    importi scadenti oltre l’esercizio successivo</t>
  </si>
  <si>
    <t>E20d_3</t>
  </si>
  <si>
    <t>ED18a_29</t>
  </si>
  <si>
    <t>ED18a_25</t>
  </si>
  <si>
    <t xml:space="preserve">                Plusvalenze su prestiti BEI</t>
  </si>
  <si>
    <t>EC15c_13</t>
  </si>
  <si>
    <t>EB13_3</t>
  </si>
  <si>
    <t xml:space="preserve">            Indennità suppletiva di clientela</t>
  </si>
  <si>
    <t xml:space="preserve">EA    05a </t>
  </si>
  <si>
    <t xml:space="preserve">            Rischi assunti per conto di terzi</t>
  </si>
  <si>
    <t>PD14a_23</t>
  </si>
  <si>
    <t>PD05b_3</t>
  </si>
  <si>
    <t xml:space="preserve">            F.do imposte per probabili accertamenti</t>
  </si>
  <si>
    <t xml:space="preserve">            Riserva di rivalutazione schiave d’imposta legge 19.3.1983 n. 72</t>
  </si>
  <si>
    <t>ACI03_1</t>
  </si>
  <si>
    <t xml:space="preserve">                    Altre azioni di società controllanti</t>
  </si>
  <si>
    <t>ED18a_21</t>
  </si>
  <si>
    <t xml:space="preserve">                    Interessi passivi su prestiti obbligazionari</t>
  </si>
  <si>
    <t xml:space="preserve">            Altri accantonamenti</t>
  </si>
  <si>
    <t xml:space="preserve">                Trattamento di quiescenza addetti alla produzione</t>
  </si>
  <si>
    <t>EA05a_39</t>
  </si>
  <si>
    <t xml:space="preserve">            Incrementi attribuiti a terreni e fabbricati</t>
  </si>
  <si>
    <t>PD14a_27</t>
  </si>
  <si>
    <t xml:space="preserve">PC      </t>
  </si>
  <si>
    <t>PAVI10_2</t>
  </si>
  <si>
    <t>ACI03_9</t>
  </si>
  <si>
    <t>ACI03_5</t>
  </si>
  <si>
    <t xml:space="preserve">                Rim. imballi a perdere</t>
  </si>
  <si>
    <t xml:space="preserve">               Altri titoli di investimento (con diritti di credito)</t>
  </si>
  <si>
    <t>ABII02_12</t>
  </si>
  <si>
    <t>ED18b_18</t>
  </si>
  <si>
    <t>ED18b_14</t>
  </si>
  <si>
    <t xml:space="preserve">                Rivalutazioni titoli d’investimento (con diritti di proprietà)</t>
  </si>
  <si>
    <t xml:space="preserve">                Rivalutazioni partecipazioni in società collegate non quotate</t>
  </si>
  <si>
    <t>EC17bis_5</t>
  </si>
  <si>
    <t xml:space="preserve">                    Minusvalenze part. PEX IRPEF controllanti</t>
  </si>
  <si>
    <t>EB07_99</t>
  </si>
  <si>
    <t>EB07_95</t>
  </si>
  <si>
    <t>EB07_50</t>
  </si>
  <si>
    <t>EB07_17</t>
  </si>
  <si>
    <t>EA05b_47</t>
  </si>
  <si>
    <t xml:space="preserve">               Altri contributi in c/esercizio</t>
  </si>
  <si>
    <t xml:space="preserve">            Trasporti a terzi estero</t>
  </si>
  <si>
    <t xml:space="preserve">                Soci</t>
  </si>
  <si>
    <t xml:space="preserve">                Istituti di previdenza e assistenza - costi di competenza da liquidare</t>
  </si>
  <si>
    <t>PB04_13</t>
  </si>
  <si>
    <t xml:space="preserve">PA VI05  </t>
  </si>
  <si>
    <t>ABIII03_14</t>
  </si>
  <si>
    <t>ABII01_27</t>
  </si>
  <si>
    <t>ED18b_10</t>
  </si>
  <si>
    <t>EC17bis_1</t>
  </si>
  <si>
    <t>EC17a_4</t>
  </si>
  <si>
    <t>EC17a_8</t>
  </si>
  <si>
    <t xml:space="preserve">                Amm.to impianti e macchinario</t>
  </si>
  <si>
    <t xml:space="preserve">                Trattamento di quiescenza addetti alla vendita</t>
  </si>
  <si>
    <t>EB07_91</t>
  </si>
  <si>
    <t>EB07_58</t>
  </si>
  <si>
    <t>EB07_54</t>
  </si>
  <si>
    <t>EB07_13</t>
  </si>
  <si>
    <t>EA05b_43</t>
  </si>
  <si>
    <t xml:space="preserve">            Trasporti a controllate</t>
  </si>
  <si>
    <t xml:space="preserve">            Terzi per beni in pegno</t>
  </si>
  <si>
    <t xml:space="preserve">PB      </t>
  </si>
  <si>
    <t xml:space="preserve">        UTILI (PERDITE) PORTATI A NUOVO</t>
  </si>
  <si>
    <t xml:space="preserve">            Riserva azioni (quote) della società controllante</t>
  </si>
  <si>
    <t>ABIII03_10</t>
  </si>
  <si>
    <t>ABIII02d1_11</t>
  </si>
  <si>
    <t>ABII01_23</t>
  </si>
  <si>
    <t xml:space="preserve">                da imprese controllanti</t>
  </si>
  <si>
    <t>EA03_3</t>
  </si>
  <si>
    <t>PAVI13_9</t>
  </si>
  <si>
    <t>PAVI13_5</t>
  </si>
  <si>
    <t xml:space="preserve">    RATEI E RISCONTI ATTIVI</t>
  </si>
  <si>
    <t>ACII05bisa_29</t>
  </si>
  <si>
    <t>ACII05bisa_25</t>
  </si>
  <si>
    <t xml:space="preserve">                        F.di sval. crediti verso altri (oltre l’esercizio successivo)</t>
  </si>
  <si>
    <t xml:space="preserve">                Veicoli uso aziendale </t>
  </si>
  <si>
    <t xml:space="preserve">                F.do sval. avviamento da acquisizione di aziende</t>
  </si>
  <si>
    <t>ABI03_1</t>
  </si>
  <si>
    <t xml:space="preserve">EC    16b </t>
  </si>
  <si>
    <t xml:space="preserve">EB    12  </t>
  </si>
  <si>
    <t>EA03_7</t>
  </si>
  <si>
    <t>PD05a_4</t>
  </si>
  <si>
    <t>PAX_2</t>
  </si>
  <si>
    <t>PAVI13_1</t>
  </si>
  <si>
    <t>ACII05bisa_21</t>
  </si>
  <si>
    <t xml:space="preserve">                Rim. materie sussidiarie</t>
  </si>
  <si>
    <t>ABI03_9</t>
  </si>
  <si>
    <t>ABI03_5</t>
  </si>
  <si>
    <t>EC17b_3</t>
  </si>
  <si>
    <t xml:space="preserve">                Trattamento di quiescenza addetti alla ricerca e sviluppo</t>
  </si>
  <si>
    <t xml:space="preserve">            Manutenzioni e riparazioni per la ricerca e sviluppo</t>
  </si>
  <si>
    <t>O 04</t>
  </si>
  <si>
    <t>O03a_2</t>
  </si>
  <si>
    <t xml:space="preserve">                Personale - costi maturati ma non liquidati</t>
  </si>
  <si>
    <t xml:space="preserve">                Iva corrispettivi</t>
  </si>
  <si>
    <t>PAIII_1</t>
  </si>
  <si>
    <t xml:space="preserve">PA      </t>
  </si>
  <si>
    <t>ACIII06_14</t>
  </si>
  <si>
    <t xml:space="preserve">AC III03  </t>
  </si>
  <si>
    <t>ABII04_37</t>
  </si>
  <si>
    <t xml:space="preserve">                Imposte differite sul reddito</t>
  </si>
  <si>
    <t>EC17b_7</t>
  </si>
  <si>
    <t>EC16a3_2</t>
  </si>
  <si>
    <t xml:space="preserve">            Leasing automezzi aziendali</t>
  </si>
  <si>
    <t>PAIII_9</t>
  </si>
  <si>
    <t>PAIII_5</t>
  </si>
  <si>
    <t>ACIII06_10</t>
  </si>
  <si>
    <t>ACII05bisb_10</t>
  </si>
  <si>
    <t xml:space="preserve">AC  II02b </t>
  </si>
  <si>
    <t xml:space="preserve">                    Clienti esteri – regolamento in valuta</t>
  </si>
  <si>
    <t xml:space="preserve">                in imprese controllanti</t>
  </si>
  <si>
    <t>ABII04_33</t>
  </si>
  <si>
    <t xml:space="preserve">                Oneri da consolidamento</t>
  </si>
  <si>
    <t>EB11_7</t>
  </si>
  <si>
    <t xml:space="preserve">               Proventi non altrove classificabili</t>
  </si>
  <si>
    <t>EA02_8</t>
  </si>
  <si>
    <t>EA02_4</t>
  </si>
  <si>
    <t xml:space="preserve">            Prestazioni di servizi a terzi estero</t>
  </si>
  <si>
    <t xml:space="preserve">                Debito imposta sostitutiva</t>
  </si>
  <si>
    <t xml:space="preserve">        Per imposte anche differite</t>
  </si>
  <si>
    <t>PAVI12_2</t>
  </si>
  <si>
    <t xml:space="preserve">                Partecipazioni non azionarie di controllanti</t>
  </si>
  <si>
    <t xml:space="preserve">                    Clienti - ricevute bancarie</t>
  </si>
  <si>
    <t>ACI01_9</t>
  </si>
  <si>
    <t>ACI01_5</t>
  </si>
  <si>
    <t>EC    17e</t>
  </si>
  <si>
    <t>EB11_3</t>
  </si>
  <si>
    <t>O</t>
  </si>
  <si>
    <t xml:space="preserve">            Riserva di rivalutazione schiave d’imposta  legge 28.12.2001 n. 448</t>
  </si>
  <si>
    <t>PAI_4</t>
  </si>
  <si>
    <t xml:space="preserve">                Partecipazioni in società collegate non quotate</t>
  </si>
  <si>
    <t xml:space="preserve">                    Credito imposta sostitutiva su TFR</t>
  </si>
  <si>
    <t>ACI01_1</t>
  </si>
  <si>
    <t xml:space="preserve">                F.do sval. costi di sviluppo</t>
  </si>
  <si>
    <t>EC17c_4</t>
  </si>
  <si>
    <t>EC17c_8</t>
  </si>
  <si>
    <t>EC16a2_1</t>
  </si>
  <si>
    <t xml:space="preserve">            Locazioni finanziarie immobiliari per la vendita</t>
  </si>
  <si>
    <t>EA01_43</t>
  </si>
  <si>
    <t xml:space="preserve">            Depositanti beni presso la società</t>
  </si>
  <si>
    <t xml:space="preserve">            Altri f.di rischi</t>
  </si>
  <si>
    <t xml:space="preserve">                Partecipazioni in società collegate quotate al ristretto</t>
  </si>
  <si>
    <t>ACII05b_7</t>
  </si>
  <si>
    <t>ACII01a_3</t>
  </si>
  <si>
    <t>EB07_121</t>
  </si>
  <si>
    <t xml:space="preserve">            Pubblicità e propaganda</t>
  </si>
  <si>
    <t>EA01_47</t>
  </si>
  <si>
    <t>PD12b_3</t>
  </si>
  <si>
    <t xml:space="preserve">                Prestiti infruttiferi postergati dei soci</t>
  </si>
  <si>
    <t xml:space="preserve">                Riserva per utili su cambi </t>
  </si>
  <si>
    <t xml:space="preserve">PA VI07  </t>
  </si>
  <si>
    <t>ACII01a_7</t>
  </si>
  <si>
    <t>ABIII02b1_3</t>
  </si>
  <si>
    <t>ED19a_17</t>
  </si>
  <si>
    <t xml:space="preserve">            da imprese controllanti</t>
  </si>
  <si>
    <t xml:space="preserve">            Minus. alien. immob. struttura aziendale</t>
  </si>
  <si>
    <t>EB14_53</t>
  </si>
  <si>
    <t>EB14_18</t>
  </si>
  <si>
    <t>EB14_14</t>
  </si>
  <si>
    <t>EB12_4</t>
  </si>
  <si>
    <t>EB10d_5</t>
  </si>
  <si>
    <t xml:space="preserve">EB    10  </t>
  </si>
  <si>
    <t>EB08_19</t>
  </si>
  <si>
    <t>EB08_15</t>
  </si>
  <si>
    <t>EA01_7</t>
  </si>
  <si>
    <t xml:space="preserve">                Ritenute fiscali su redditi di lavoro dipendente</t>
  </si>
  <si>
    <t xml:space="preserve">                Erario - imposte e ritenute a terzi</t>
  </si>
  <si>
    <t>PAVI11_1</t>
  </si>
  <si>
    <t xml:space="preserve">                Partecipazioni non azionarie in società controllate</t>
  </si>
  <si>
    <t>ABI01_9</t>
  </si>
  <si>
    <t>ABI01_5</t>
  </si>
  <si>
    <t>ED19a_13</t>
  </si>
  <si>
    <t>EB14_57</t>
  </si>
  <si>
    <t>EB14_10</t>
  </si>
  <si>
    <t>EB10d_1</t>
  </si>
  <si>
    <t>EB08_11</t>
  </si>
  <si>
    <t xml:space="preserve">            Canoni abbonamento</t>
  </si>
  <si>
    <t>EA01_3</t>
  </si>
  <si>
    <t xml:space="preserve">            Vendita prodotti finiti e merci a collegate</t>
  </si>
  <si>
    <t xml:space="preserve">                Ritenute fiscali per imposta sostitutiva su rivalutazione Tfr</t>
  </si>
  <si>
    <t>ACI02_2</t>
  </si>
  <si>
    <t>AB III01d bis</t>
  </si>
  <si>
    <t xml:space="preserve">                Veicoli strumentali </t>
  </si>
  <si>
    <t>ABI01_1</t>
  </si>
  <si>
    <t xml:space="preserve">                Svalutazioni prestiti ai soci</t>
  </si>
  <si>
    <t xml:space="preserve">ED    18  </t>
  </si>
  <si>
    <t>EC17e_17</t>
  </si>
  <si>
    <t xml:space="preserve">                Altri proventi</t>
  </si>
  <si>
    <t>EC16a1_2</t>
  </si>
  <si>
    <t xml:space="preserve">                 Plusvalenze alienazioni partecipazioni PEX imprese sorelle</t>
  </si>
  <si>
    <t xml:space="preserve">                Dividendi da partecipazioni in controllate ante 1.1.08</t>
  </si>
  <si>
    <t xml:space="preserve">               Altri proventi</t>
  </si>
  <si>
    <t xml:space="preserve">            Premi su vendite</t>
  </si>
  <si>
    <t xml:space="preserve">            Vendita materie a controllanti</t>
  </si>
  <si>
    <t>PD12a_8</t>
  </si>
  <si>
    <t>PD12a_4</t>
  </si>
  <si>
    <t xml:space="preserve">                Effetti passivi su acquisti di beni e prestazioni di servizi</t>
  </si>
  <si>
    <t xml:space="preserve">                Fornitori ordinari</t>
  </si>
  <si>
    <t xml:space="preserve">                        Prestiti al personale</t>
  </si>
  <si>
    <t>ABIII02b2_4</t>
  </si>
  <si>
    <t xml:space="preserve">AB III01a </t>
  </si>
  <si>
    <t xml:space="preserve">AB  II04  </t>
  </si>
  <si>
    <t xml:space="preserve">    Utile/perdita dell'esercizio</t>
  </si>
  <si>
    <t>EC17e_13</t>
  </si>
  <si>
    <t xml:space="preserve">            Differenze negative esp. bilancio euro</t>
  </si>
  <si>
    <t xml:space="preserve">            Servizi postali</t>
  </si>
  <si>
    <t xml:space="preserve">            Altri servizi per la vendita</t>
  </si>
  <si>
    <t xml:space="preserve">            Incrementi attribuiti a impianti e macchinario</t>
  </si>
  <si>
    <t>O03c_2</t>
  </si>
  <si>
    <t xml:space="preserve">AC III01  </t>
  </si>
  <si>
    <t xml:space="preserve">                    Crediti per anticipi trasferte a professionisti (D.L. 223/06)</t>
  </si>
  <si>
    <t xml:space="preserve">AC  II04a </t>
  </si>
  <si>
    <t>ACII01b_8</t>
  </si>
  <si>
    <t>ACII01b_4</t>
  </si>
  <si>
    <t>ED18a_13</t>
  </si>
  <si>
    <t xml:space="preserve">            Accantonamenti per rischi di garanzia</t>
  </si>
  <si>
    <t>EA05a_40</t>
  </si>
  <si>
    <t>EA04_2</t>
  </si>
  <si>
    <t xml:space="preserve">            Rim. Fin. Prodotti intermedi</t>
  </si>
  <si>
    <t>PD14a_19</t>
  </si>
  <si>
    <t>PD14a_15</t>
  </si>
  <si>
    <t xml:space="preserve">                Inail</t>
  </si>
  <si>
    <t>PAII_3</t>
  </si>
  <si>
    <t>ABIII02d2_12</t>
  </si>
  <si>
    <t xml:space="preserve">            Immobilizzazioni in corso e acconti</t>
  </si>
  <si>
    <t xml:space="preserve">               F.do sval. diritti simili</t>
  </si>
  <si>
    <t xml:space="preserve">                Svalutazioni crediti verso controllanti</t>
  </si>
  <si>
    <t>ED18a_17</t>
  </si>
  <si>
    <t xml:space="preserve">                Rivalutazioni partecipazioni in società collegate quotate in borsa</t>
  </si>
  <si>
    <t>EB10a_8</t>
  </si>
  <si>
    <t>EB10a_4</t>
  </si>
  <si>
    <t xml:space="preserve">            Viaggi e trasporti per l’amministrazione</t>
  </si>
  <si>
    <t>EA05a_44</t>
  </si>
  <si>
    <t>EA04_6</t>
  </si>
  <si>
    <t>PD14a_11</t>
  </si>
  <si>
    <t xml:space="preserve">                Erario - imposte sul reddito</t>
  </si>
  <si>
    <t xml:space="preserve">        Debiti verso imprese collegate</t>
  </si>
  <si>
    <t xml:space="preserve">                Banche c/interessi passivi maturati</t>
  </si>
  <si>
    <t xml:space="preserve">            Riserva da deroghe ex articolo2423 codice civile</t>
  </si>
  <si>
    <t>ABI04_8</t>
  </si>
  <si>
    <t>ABI04_4</t>
  </si>
  <si>
    <t xml:space="preserve">                Svalutazioni strumenti finanziari derivati</t>
  </si>
  <si>
    <t>ED19b_1</t>
  </si>
  <si>
    <t>EC17e_2</t>
  </si>
  <si>
    <t xml:space="preserve">                Plusvalenze su BTP </t>
  </si>
  <si>
    <t xml:space="preserve">            Diritti, licenze, brevetti per la vendita</t>
  </si>
  <si>
    <t>EB07_66</t>
  </si>
  <si>
    <t>EB07_21</t>
  </si>
  <si>
    <t>EB06_36</t>
  </si>
  <si>
    <t>EA05b_36</t>
  </si>
  <si>
    <t xml:space="preserve">                Fornitori ordinari nazionali</t>
  </si>
  <si>
    <t xml:space="preserve">       RISERVA DA SOVRAPPREZZO DELLE AZIONI</t>
  </si>
  <si>
    <t xml:space="preserve">                Assegni circolari</t>
  </si>
  <si>
    <t xml:space="preserve">            Assegni</t>
  </si>
  <si>
    <t>ACII05quatera_3</t>
  </si>
  <si>
    <t>AB III02d bis</t>
  </si>
  <si>
    <t xml:space="preserve">                in imprese controllate</t>
  </si>
  <si>
    <t>ABII01_56</t>
  </si>
  <si>
    <t>ABII01_11</t>
  </si>
  <si>
    <t xml:space="preserve">               F.do amm. diritti simili</t>
  </si>
  <si>
    <t xml:space="preserve">    IMMOBILIZZAZIONI</t>
  </si>
  <si>
    <t>ED19b_9</t>
  </si>
  <si>
    <t>ED19b_5</t>
  </si>
  <si>
    <t>EC17e_6</t>
  </si>
  <si>
    <t xml:space="preserve">                da imprese collegate</t>
  </si>
  <si>
    <t xml:space="preserve">            Altri accantonamenti per rischi</t>
  </si>
  <si>
    <t xml:space="preserve">                Amm.to veicoli strumentali </t>
  </si>
  <si>
    <t>EB07_62</t>
  </si>
  <si>
    <t>EB07_29</t>
  </si>
  <si>
    <t>EB07_25</t>
  </si>
  <si>
    <t>EB06_32</t>
  </si>
  <si>
    <t>EA05b_32</t>
  </si>
  <si>
    <t xml:space="preserve">PD    13b </t>
  </si>
  <si>
    <t xml:space="preserve">                Partecipazioni in altre società quotate in borsa</t>
  </si>
  <si>
    <t>ACII05quatera_7</t>
  </si>
  <si>
    <t>ABII01_52</t>
  </si>
  <si>
    <t>ABII01_19</t>
  </si>
  <si>
    <t>ABII01_15</t>
  </si>
  <si>
    <t>E20c_2</t>
  </si>
  <si>
    <t xml:space="preserve">            Erogazioni liberali</t>
  </si>
  <si>
    <t xml:space="preserve">            Insussistenze dell’attivo</t>
  </si>
  <si>
    <t>EB14_2</t>
  </si>
  <si>
    <t xml:space="preserve">                Amm.to fabbricati edificati su terreni non di proprietà</t>
  </si>
  <si>
    <t>EB10b_3</t>
  </si>
  <si>
    <t>EB08_2</t>
  </si>
  <si>
    <t xml:space="preserve">        RISERVE DI RIVALUTAZIONI</t>
  </si>
  <si>
    <t>ACII05bisa_13</t>
  </si>
  <si>
    <t xml:space="preserve">                F.di sval. materie prime, sussidiarie e di consumo</t>
  </si>
  <si>
    <t>ABI07_3</t>
  </si>
  <si>
    <t>E20c_6</t>
  </si>
  <si>
    <t xml:space="preserve">                Rivalutazioni di altri prestiti</t>
  </si>
  <si>
    <t xml:space="preserve">                    Interessi passivi su debiti verso banche</t>
  </si>
  <si>
    <t>EC    16a2</t>
  </si>
  <si>
    <t>EB14_6</t>
  </si>
  <si>
    <t>EB08_6</t>
  </si>
  <si>
    <t xml:space="preserve">            Assicurazioni indeducibili veicoli (SSN)</t>
  </si>
  <si>
    <t xml:space="preserve">                INPS</t>
  </si>
  <si>
    <t>PD04a_11</t>
  </si>
  <si>
    <t xml:space="preserve">            importi scadenti oltre l'esercizio successivo</t>
  </si>
  <si>
    <t xml:space="preserve">            F.do per operazioni e concorsi a premi</t>
  </si>
  <si>
    <t xml:space="preserve">                    Erario - sovvenzioni liquidate</t>
  </si>
  <si>
    <t>ACII05bisa_17</t>
  </si>
  <si>
    <t xml:space="preserve">            Crediti tributari</t>
  </si>
  <si>
    <t xml:space="preserve">            Verso imprese collegate</t>
  </si>
  <si>
    <t xml:space="preserve">AC  II  </t>
  </si>
  <si>
    <t>ACI04_8</t>
  </si>
  <si>
    <t>ACI04_4</t>
  </si>
  <si>
    <t xml:space="preserve">               Obbligazioni ordinarie quotate</t>
  </si>
  <si>
    <t xml:space="preserve">                        Crediti verso controllanti non quotate</t>
  </si>
  <si>
    <t xml:space="preserve">                        Crediti verso controllanti quotate al ristretto</t>
  </si>
  <si>
    <t>ABI07_7</t>
  </si>
  <si>
    <t>ED19a_2</t>
  </si>
  <si>
    <t xml:space="preserve">                Debiti verso il personale</t>
  </si>
  <si>
    <t xml:space="preserve">                lrpeg/lres di competenza esercizi precedenti</t>
  </si>
  <si>
    <t xml:space="preserve">PD    04  </t>
  </si>
  <si>
    <t xml:space="preserve">                    Partecipazioni in società controllate quotate in borsa</t>
  </si>
  <si>
    <t xml:space="preserve">                Fabbricati industriali e infrastrutture: lavori di infrastruttura</t>
  </si>
  <si>
    <t xml:space="preserve">                F.di sval. avviamento</t>
  </si>
  <si>
    <t xml:space="preserve">                Svalutazioni altri titoli (con diritto di proprietà)</t>
  </si>
  <si>
    <t>ED19a_6</t>
  </si>
  <si>
    <t xml:space="preserve">                    Interessi attivi su crediti verso clienti</t>
  </si>
  <si>
    <t xml:space="preserve">                Amm.to attrezzature industriali</t>
  </si>
  <si>
    <t xml:space="preserve">            Altri servizi per la produzione</t>
  </si>
  <si>
    <t xml:space="preserve">                Obbligazionisti - obbligazioni scadute o sorteggiate</t>
  </si>
  <si>
    <t>PD06a_3</t>
  </si>
  <si>
    <t>ACII05quaterb_4</t>
  </si>
  <si>
    <t xml:space="preserve">AC   I02  </t>
  </si>
  <si>
    <t>ABII04_42</t>
  </si>
  <si>
    <t xml:space="preserve">AB  II  </t>
  </si>
  <si>
    <t xml:space="preserve">                Soci/Azionisti morosi</t>
  </si>
  <si>
    <t xml:space="preserve">                Svalutazioni crediti verso imprese controllate</t>
  </si>
  <si>
    <t>EB11_13</t>
  </si>
  <si>
    <t xml:space="preserve">                Amm.to macchine ufficio elettriche ed elettroniche</t>
  </si>
  <si>
    <t>EB09d_3</t>
  </si>
  <si>
    <t xml:space="preserve">                Indennità addetti alla vendita</t>
  </si>
  <si>
    <t>PB02_3</t>
  </si>
  <si>
    <t>PAVI13_15</t>
  </si>
  <si>
    <t>PAVI02_2</t>
  </si>
  <si>
    <t>PAIII_11</t>
  </si>
  <si>
    <t>AD_1</t>
  </si>
  <si>
    <t>ACII01a_19</t>
  </si>
  <si>
    <t>ACII01a_15</t>
  </si>
  <si>
    <t xml:space="preserve">                F.di sval. altre immobilizzazioni immateriali</t>
  </si>
  <si>
    <t>ABI03_11</t>
  </si>
  <si>
    <t>AA01_3</t>
  </si>
  <si>
    <t>Descrizione</t>
  </si>
  <si>
    <t xml:space="preserve">                Proventi da consolidamento</t>
  </si>
  <si>
    <t xml:space="preserve">                    Interessi passivi funzionamento </t>
  </si>
  <si>
    <t xml:space="preserve">EC    17c </t>
  </si>
  <si>
    <t>EB11_17</t>
  </si>
  <si>
    <t>EB09d_7</t>
  </si>
  <si>
    <t>PAVI13_11</t>
  </si>
  <si>
    <t>PAIII_19</t>
  </si>
  <si>
    <t>PAIII_15</t>
  </si>
  <si>
    <t xml:space="preserve">            Riserva di rivalutazione schiave d’imposta legge 24.12.2003 n. 350</t>
  </si>
  <si>
    <t>AD_9</t>
  </si>
  <si>
    <t>AD_5</t>
  </si>
  <si>
    <t>ACIII04_3</t>
  </si>
  <si>
    <t xml:space="preserve">                Partecipazioni in altre società non quotate</t>
  </si>
  <si>
    <t>ACII01a_11</t>
  </si>
  <si>
    <t xml:space="preserve">                importi scadenti entro l'esercizio successivo</t>
  </si>
  <si>
    <t>ABIII01a_4</t>
  </si>
  <si>
    <t>ABI03_15</t>
  </si>
  <si>
    <t>EC16c_8</t>
  </si>
  <si>
    <t>EC16c_4</t>
  </si>
  <si>
    <t>EA01_13</t>
  </si>
  <si>
    <t>PD12a_28</t>
  </si>
  <si>
    <t>PD12a_24</t>
  </si>
  <si>
    <t>ACIV03_6</t>
  </si>
  <si>
    <t>ACII05a_20</t>
  </si>
  <si>
    <t>ACII01b_24</t>
  </si>
  <si>
    <t>ACI03_11</t>
  </si>
  <si>
    <t xml:space="preserve">AB III02  </t>
  </si>
  <si>
    <t>EC16d1_1</t>
  </si>
  <si>
    <t xml:space="preserve">            Spese per la partecipazione a fiere</t>
  </si>
  <si>
    <t xml:space="preserve">            Spese legali e notarili</t>
  </si>
  <si>
    <t>EA01_50</t>
  </si>
  <si>
    <t>EA01_17</t>
  </si>
  <si>
    <t>CONTI D'ORDINE</t>
  </si>
  <si>
    <t>PD13b_3</t>
  </si>
  <si>
    <t>PD12a_20</t>
  </si>
  <si>
    <t xml:space="preserve">            F.do rischi per perdite su contratti a termine</t>
  </si>
  <si>
    <t>ACIV03_2</t>
  </si>
  <si>
    <t>ACII04b_3</t>
  </si>
  <si>
    <t>ACII01b_20</t>
  </si>
  <si>
    <t xml:space="preserve">               Obbligazioni convertibili non quotate</t>
  </si>
  <si>
    <t>ABIII02c1_3</t>
  </si>
  <si>
    <t>EC15d_2</t>
  </si>
  <si>
    <t>EB14_48</t>
  </si>
  <si>
    <t>EB14_44</t>
  </si>
  <si>
    <t>EB10b_18</t>
  </si>
  <si>
    <t>EB10b_14</t>
  </si>
  <si>
    <t xml:space="preserve">                Accantonamento Tfr addetti alla produzione</t>
  </si>
  <si>
    <t xml:space="preserve">            Rimborso spese amministratore (fuori comune)</t>
  </si>
  <si>
    <t xml:space="preserve">        Debiti verso soci per finanziamenti</t>
  </si>
  <si>
    <t>PAVI01_1</t>
  </si>
  <si>
    <t>PAV_2</t>
  </si>
  <si>
    <t xml:space="preserve">            Imposte anticipate</t>
  </si>
  <si>
    <t>ABIII01b_3</t>
  </si>
  <si>
    <t>ABII05_6</t>
  </si>
  <si>
    <t>Livello</t>
  </si>
  <si>
    <t>EC15d_6</t>
  </si>
  <si>
    <t>EB14_40</t>
  </si>
  <si>
    <t xml:space="preserve">        Variazioni delle rim. di materie prime, sussidiarie, di consumo e merci</t>
  </si>
  <si>
    <t>EB10b_10</t>
  </si>
  <si>
    <t xml:space="preserve">                Indennità addetti alla produzione</t>
  </si>
  <si>
    <t>EB08_41</t>
  </si>
  <si>
    <t xml:space="preserve">EA    04  </t>
  </si>
  <si>
    <t xml:space="preserve">            Vendita imballaggi a collegate</t>
  </si>
  <si>
    <t xml:space="preserve">                Personale - retribuzioni dovute</t>
  </si>
  <si>
    <t>PB01_4</t>
  </si>
  <si>
    <t xml:space="preserve">                    Azioni ordinarie di società controllanti</t>
  </si>
  <si>
    <t>ABII05_2</t>
  </si>
  <si>
    <t>ABI07_12</t>
  </si>
  <si>
    <t>AA02_4</t>
  </si>
  <si>
    <t xml:space="preserve">        Parte richiamata</t>
  </si>
  <si>
    <t>E     20d</t>
  </si>
  <si>
    <t>EB10a_25</t>
  </si>
  <si>
    <t xml:space="preserve">            Compensi ammin. non soci soc.di persone.</t>
  </si>
  <si>
    <t xml:space="preserve">            Spese telefoniche</t>
  </si>
  <si>
    <t xml:space="preserve">                Versamenti da effettuare su titoli negoziabili non liberati</t>
  </si>
  <si>
    <t>PD13a_8</t>
  </si>
  <si>
    <t>PD13a_4</t>
  </si>
  <si>
    <t xml:space="preserve">                Avanzo utili</t>
  </si>
  <si>
    <t>ACII05quatera_12</t>
  </si>
  <si>
    <t>ACII04a_4</t>
  </si>
  <si>
    <t>ABIII02c2_4</t>
  </si>
  <si>
    <t xml:space="preserve">AB III01d </t>
  </si>
  <si>
    <t>EC16d2_2</t>
  </si>
  <si>
    <t xml:space="preserve">                    Proventi diversi in collegate</t>
  </si>
  <si>
    <t xml:space="preserve">        Proventi da partecipazioni</t>
  </si>
  <si>
    <t>EB10a_21</t>
  </si>
  <si>
    <t xml:space="preserve">            Prestazioni su acquisti</t>
  </si>
  <si>
    <t xml:space="preserve">AC  IV01  </t>
  </si>
  <si>
    <t xml:space="preserve">        ATTIVITA' FINANZ. CHE NON COSTITUISCONO IMMOBILIZZAZIONI</t>
  </si>
  <si>
    <t>ACII05quatera_16</t>
  </si>
  <si>
    <t xml:space="preserve">               Strumenti finanziari derivati attivi</t>
  </si>
  <si>
    <t xml:space="preserve">                Attrezzature commerciali</t>
  </si>
  <si>
    <t xml:space="preserve">                F.di di sval. costi di impianto e di ampliamento</t>
  </si>
  <si>
    <t>EC15a_7</t>
  </si>
  <si>
    <t>EB09b_5</t>
  </si>
  <si>
    <t xml:space="preserve">            Locazioni finanziarie immobiliari per l’amministrazione</t>
  </si>
  <si>
    <t>EB07_1</t>
  </si>
  <si>
    <t>PB04_9</t>
  </si>
  <si>
    <t>PB04_5</t>
  </si>
  <si>
    <t xml:space="preserve">                Riserva per plusvalenze da reinvestire</t>
  </si>
  <si>
    <t xml:space="preserve">                Partecipazioni non azionarie in società collegate</t>
  </si>
  <si>
    <t>ACIII02_1</t>
  </si>
  <si>
    <t xml:space="preserve">                Rivalutazioni di partecipazioni, non costituenti immobilizzazioni, in altre imprese</t>
  </si>
  <si>
    <t>EC15a_3</t>
  </si>
  <si>
    <t xml:space="preserve">                Amm.to immobili civili</t>
  </si>
  <si>
    <t>EB09b_1</t>
  </si>
  <si>
    <t>EB07_9</t>
  </si>
  <si>
    <t>EB07_5</t>
  </si>
  <si>
    <t>PD07a_11</t>
  </si>
  <si>
    <t>PB04_1</t>
  </si>
  <si>
    <t xml:space="preserve">PA III  </t>
  </si>
  <si>
    <t>ACIII02_5</t>
  </si>
  <si>
    <t xml:space="preserve">                        F.di sval. crediti verso collegate (oltre l’esercizio successivo)</t>
  </si>
  <si>
    <t xml:space="preserve">                Altri terreni</t>
  </si>
  <si>
    <t>TipoVoce</t>
  </si>
  <si>
    <t>ED18b_1</t>
  </si>
  <si>
    <t>EB07_71</t>
  </si>
  <si>
    <t>EB07_36</t>
  </si>
  <si>
    <t>EB06_21</t>
  </si>
  <si>
    <t>EA05b_21</t>
  </si>
  <si>
    <t xml:space="preserve">                Ires di competenza esercizio in corso</t>
  </si>
  <si>
    <t>PD07b_8</t>
  </si>
  <si>
    <t>PD07b_4</t>
  </si>
  <si>
    <t xml:space="preserve">PD    07a </t>
  </si>
  <si>
    <t xml:space="preserve">                    Fornitori - crediti per imballaggi e materiale a rendere</t>
  </si>
  <si>
    <t>ABII01_41</t>
  </si>
  <si>
    <t xml:space="preserve">AB   I01  </t>
  </si>
  <si>
    <t>ED18b_9</t>
  </si>
  <si>
    <t>ED18b_5</t>
  </si>
  <si>
    <t>EC15a_10</t>
  </si>
  <si>
    <t xml:space="preserve">            Minusvalenza assegnazione beni ai soci (indeducibile 100%)</t>
  </si>
  <si>
    <t>EB07_79</t>
  </si>
  <si>
    <t>EB07_75</t>
  </si>
  <si>
    <t>EB07_32</t>
  </si>
  <si>
    <t>EB06_29</t>
  </si>
  <si>
    <t>EB06_25</t>
  </si>
  <si>
    <t>EA05b_29</t>
  </si>
  <si>
    <t>EA05b_25</t>
  </si>
  <si>
    <t xml:space="preserve">PD    03b </t>
  </si>
  <si>
    <t>PD03a_4</t>
  </si>
  <si>
    <t xml:space="preserve">                    Anticipi in c/spese</t>
  </si>
  <si>
    <t xml:space="preserve">                Rim. merce (o gruppo) B</t>
  </si>
  <si>
    <t>ABII01_49</t>
  </si>
  <si>
    <t>ABII01_45</t>
  </si>
  <si>
    <t>EC15b_8</t>
  </si>
  <si>
    <t>EC15b_4</t>
  </si>
  <si>
    <t>EB09a_6</t>
  </si>
  <si>
    <t xml:space="preserve">            Leasing immobiliare aree di sedime (indeducibile 100%)</t>
  </si>
  <si>
    <t xml:space="preserve">               Plusvalenze patrimoniali non straordinarie</t>
  </si>
  <si>
    <t xml:space="preserve">                Note di credito da ricevere</t>
  </si>
  <si>
    <t xml:space="preserve">                Riserva negativa per azioni proprie</t>
  </si>
  <si>
    <t>PAVIII_2</t>
  </si>
  <si>
    <t>PAIV_1</t>
  </si>
  <si>
    <t>ACIII01_2</t>
  </si>
  <si>
    <t>ABIII01d_9</t>
  </si>
  <si>
    <t xml:space="preserve">                Caparre su immobilizzazioni</t>
  </si>
  <si>
    <t xml:space="preserve">                Rivalutazioni partecipazioni in società controllate non quotate</t>
  </si>
  <si>
    <t>EC    16d2</t>
  </si>
  <si>
    <t>EB09d_10</t>
  </si>
  <si>
    <t xml:space="preserve">                Trattamento di quiescenza</t>
  </si>
  <si>
    <t>EB09a_2</t>
  </si>
  <si>
    <t xml:space="preserve">            Assicurazioni</t>
  </si>
  <si>
    <t xml:space="preserve">            Manutenzioni e riparazioni per la produzione</t>
  </si>
  <si>
    <t xml:space="preserve">            F.do oneri prepensionamento/ristrutturazione aziendale</t>
  </si>
  <si>
    <t>PAVIII_6</t>
  </si>
  <si>
    <t>ACIII01_6</t>
  </si>
  <si>
    <t xml:space="preserve">                    F.di sval. crediti verso controllate (oltre l’esercizio successivo)</t>
  </si>
  <si>
    <t>ABII03_8</t>
  </si>
  <si>
    <t>ABII03_4</t>
  </si>
  <si>
    <t xml:space="preserve">E     20b </t>
  </si>
  <si>
    <t>ED18a_2</t>
  </si>
  <si>
    <t xml:space="preserve">            Locazioni finanziarie mobiliari per la ricerca e sviluppo</t>
  </si>
  <si>
    <t xml:space="preserve">PD    14  </t>
  </si>
  <si>
    <t xml:space="preserve">PD    08  </t>
  </si>
  <si>
    <t>PD07a_7</t>
  </si>
  <si>
    <t>PD03b_3</t>
  </si>
  <si>
    <t xml:space="preserve">            Riserva di rivalutazione franche d’imposta legge 24.12.2003 n. 350</t>
  </si>
  <si>
    <t xml:space="preserve">            Riserva di rivalutazione franche d’imposta legge 19.3.1983 n. 72</t>
  </si>
  <si>
    <t xml:space="preserve">                F.di sval. altri titoli</t>
  </si>
  <si>
    <t xml:space="preserve">                F.di sval. partecipazioni in imprese collegate</t>
  </si>
  <si>
    <t xml:space="preserve">                    Crediti verso i soci in c/c</t>
  </si>
  <si>
    <t>ABII04_16</t>
  </si>
  <si>
    <t>ED18a_6</t>
  </si>
  <si>
    <t xml:space="preserve">    RETTIFICHE DI VALORE DI ATTIVITA' E PASSIVITA' FINANZIARIE</t>
  </si>
  <si>
    <t xml:space="preserve">            Omaggi totalmente spesabili</t>
  </si>
  <si>
    <t xml:space="preserve">            Utenze energetiche</t>
  </si>
  <si>
    <t xml:space="preserve">               Riprese su immobilizzazioni materiali  </t>
  </si>
  <si>
    <t>PD07a_3</t>
  </si>
  <si>
    <t xml:space="preserve">                    F.do sval. partecipazioni di controllanti</t>
  </si>
  <si>
    <t xml:space="preserve">                Anticipi e acconti su acquisto immobilizzazioni materiali</t>
  </si>
  <si>
    <t>ABII04_12</t>
  </si>
  <si>
    <t xml:space="preserve">                Diritti di brevetto industriale</t>
  </si>
  <si>
    <t>EB11_26</t>
  </si>
  <si>
    <t xml:space="preserve">            Locazioni operative per l’amministrazione</t>
  </si>
  <si>
    <t xml:space="preserve">            Manutenzioni veicoli uso promiscuo </t>
  </si>
  <si>
    <t xml:space="preserve">            Altri servizi</t>
  </si>
  <si>
    <t xml:space="preserve">            Es. In. Altro...</t>
  </si>
  <si>
    <t xml:space="preserve">            Prestazioni di servizi a controllanti</t>
  </si>
  <si>
    <t xml:space="preserve">                Interessi maturati</t>
  </si>
  <si>
    <t>PD14a_7</t>
  </si>
  <si>
    <t>PAIII_24</t>
  </si>
  <si>
    <t>ACII01a_20</t>
  </si>
  <si>
    <t>ABII02_8</t>
  </si>
  <si>
    <t>ABII02_4</t>
  </si>
  <si>
    <t xml:space="preserve">               F.do sval. concessioni</t>
  </si>
  <si>
    <t xml:space="preserve">                F.do amm. costi per aumento di capitale</t>
  </si>
  <si>
    <t>EC15c_8</t>
  </si>
  <si>
    <t>EB11_22</t>
  </si>
  <si>
    <t xml:space="preserve">                Contributi sociali addetti alla vendita</t>
  </si>
  <si>
    <t xml:space="preserve">            Spese telefonia fissa deducibile</t>
  </si>
  <si>
    <t>EA02_13</t>
  </si>
  <si>
    <t xml:space="preserve">            Prestazioni di servizi</t>
  </si>
  <si>
    <t xml:space="preserve">                Dipendenti c/QuIR</t>
  </si>
  <si>
    <t>PD14a_3</t>
  </si>
  <si>
    <t xml:space="preserve">        Debiti verso imprese controllate</t>
  </si>
  <si>
    <t>PD08a_2</t>
  </si>
  <si>
    <t xml:space="preserve">PB    01  </t>
  </si>
  <si>
    <t>PAIII_20</t>
  </si>
  <si>
    <t xml:space="preserve">                    Iva acquisti</t>
  </si>
  <si>
    <t>ACII03a_3</t>
  </si>
  <si>
    <t>ACII01a_24</t>
  </si>
  <si>
    <t>ACII01a_28</t>
  </si>
  <si>
    <t>ACIA_1</t>
  </si>
  <si>
    <t xml:space="preserve">               F.di sval. altri titoli</t>
  </si>
  <si>
    <t>EC16d5_8</t>
  </si>
  <si>
    <t>EC16d5_4</t>
  </si>
  <si>
    <t xml:space="preserve">                Svalutazioni dei crediti compresi nell’attivo circolante</t>
  </si>
  <si>
    <t xml:space="preserve">                Amm.to di altre immobilizzazioni immateriali</t>
  </si>
  <si>
    <t>EB07_107</t>
  </si>
  <si>
    <t xml:space="preserve">            Utenze energetiche per la produzione</t>
  </si>
  <si>
    <t xml:space="preserve">            Acquisto di merci e prodotti</t>
  </si>
  <si>
    <t xml:space="preserve">               Contributi in c/ esercizio</t>
  </si>
  <si>
    <t xml:space="preserve">            Altre vendite</t>
  </si>
  <si>
    <t>EA01_26</t>
  </si>
  <si>
    <t>PD12a_11</t>
  </si>
  <si>
    <t xml:space="preserve">PA   I  </t>
  </si>
  <si>
    <t xml:space="preserve">            Depositi bancari e postali</t>
  </si>
  <si>
    <t xml:space="preserve">            Partecipazioni in imprese collegate</t>
  </si>
  <si>
    <t>ACII05a_19</t>
  </si>
  <si>
    <t>ACII01b_11</t>
  </si>
  <si>
    <t xml:space="preserve">               Obbligazioni proprie</t>
  </si>
  <si>
    <t xml:space="preserve">                Terreni senza costruzioni</t>
  </si>
  <si>
    <t>EB07_103</t>
  </si>
  <si>
    <t xml:space="preserve">            Abbuoni commerciali su acquisti</t>
  </si>
  <si>
    <t xml:space="preserve">            Prestazioni di servizi a controllate</t>
  </si>
  <si>
    <t>EA01_22</t>
  </si>
  <si>
    <t>PD12a_19</t>
  </si>
  <si>
    <t>PD12a_15</t>
  </si>
  <si>
    <t xml:space="preserve">PD    09  </t>
  </si>
  <si>
    <t>ACII01b_19</t>
  </si>
  <si>
    <t>ACII01b_15</t>
  </si>
  <si>
    <t xml:space="preserve">                Rim. combustibili</t>
  </si>
  <si>
    <t>colore_riga_normale</t>
  </si>
  <si>
    <t>EB14_36</t>
  </si>
  <si>
    <t xml:space="preserve">            Altri oneri di gestione</t>
  </si>
  <si>
    <t>EB10b_21</t>
  </si>
  <si>
    <t xml:space="preserve">             Ammortamento delle immobilizzazioni immateriali</t>
  </si>
  <si>
    <t>EB09c_1</t>
  </si>
  <si>
    <t>EB08_37</t>
  </si>
  <si>
    <t xml:space="preserve">            Altri acquisti</t>
  </si>
  <si>
    <t>EB06_9</t>
  </si>
  <si>
    <t>EB06_5</t>
  </si>
  <si>
    <t xml:space="preserve">            Altre vendite a controllate</t>
  </si>
  <si>
    <t>PD14b_8</t>
  </si>
  <si>
    <t>PD14b_4</t>
  </si>
  <si>
    <t xml:space="preserve">                Versamenti da effettuare su titoli di partecipazione non liberati - su azioni</t>
  </si>
  <si>
    <t xml:space="preserve">                Riserva ammortamento anticipato</t>
  </si>
  <si>
    <t xml:space="preserve">            Riserva straordinaria</t>
  </si>
  <si>
    <t xml:space="preserve">            Ratei attivi</t>
  </si>
  <si>
    <t xml:space="preserve">                F.di sval. altre partecipazioni</t>
  </si>
  <si>
    <t>ACIII03_5</t>
  </si>
  <si>
    <t xml:space="preserve">                    Crediti verso imprese sorelle entro</t>
  </si>
  <si>
    <t>ACII03b_4</t>
  </si>
  <si>
    <t>ABIII03_8</t>
  </si>
  <si>
    <t>ABIII03_4</t>
  </si>
  <si>
    <t>ABII01_7</t>
  </si>
  <si>
    <t xml:space="preserve">            Costi di sviluppo</t>
  </si>
  <si>
    <t>ED19a_31</t>
  </si>
  <si>
    <t>EB14_32</t>
  </si>
  <si>
    <t>EB10b_29</t>
  </si>
  <si>
    <t>EB10b_25</t>
  </si>
  <si>
    <t>EB09c_9</t>
  </si>
  <si>
    <t>EB09c_5</t>
  </si>
  <si>
    <t>EB08_33</t>
  </si>
  <si>
    <t xml:space="preserve">            Acquisto di materie prime da terzi</t>
  </si>
  <si>
    <t>EB06_1</t>
  </si>
  <si>
    <t xml:space="preserve">                Debiti v/fondi di previdenza compl.</t>
  </si>
  <si>
    <t>PD08b_1</t>
  </si>
  <si>
    <t>PC_3</t>
  </si>
  <si>
    <t xml:space="preserve">            TFR personale per la produzione</t>
  </si>
  <si>
    <t>ACIII03_1</t>
  </si>
  <si>
    <t>ACII05ter_1</t>
  </si>
  <si>
    <t>ABII01_3</t>
  </si>
  <si>
    <t>font_color</t>
  </si>
  <si>
    <t>EC17e_35</t>
  </si>
  <si>
    <t xml:space="preserve">            Manutenzione/Riparazione immobili abitativi locati</t>
  </si>
  <si>
    <t>EB10a_10</t>
  </si>
  <si>
    <t xml:space="preserve">            Vendita materie a terzi estero</t>
  </si>
  <si>
    <t xml:space="preserve">                Personale - altri debiti</t>
  </si>
  <si>
    <t xml:space="preserve">                Versamenti da effettuare su titoli</t>
  </si>
  <si>
    <t xml:space="preserve">                Altre ritenute fiscali passive</t>
  </si>
  <si>
    <t xml:space="preserve">PD    02b </t>
  </si>
  <si>
    <t xml:space="preserve">            TFR</t>
  </si>
  <si>
    <t xml:space="preserve">            Riserva rivalutazione franca d'imposta L. 208/15</t>
  </si>
  <si>
    <t>PASSIVO</t>
  </si>
  <si>
    <t xml:space="preserve">                F.do sval. caparre su immobilizzazioni</t>
  </si>
  <si>
    <t>ABI04_12</t>
  </si>
  <si>
    <t>ED    19e</t>
  </si>
  <si>
    <t>ED18c_1</t>
  </si>
  <si>
    <t>EC17e_31</t>
  </si>
  <si>
    <t xml:space="preserve">                    Abbuoni e sconti imprese collegate</t>
  </si>
  <si>
    <t xml:space="preserve">        Altri accantonamenti</t>
  </si>
  <si>
    <t>EB10a_18</t>
  </si>
  <si>
    <t>EB10a_14</t>
  </si>
  <si>
    <t xml:space="preserve">                Amm.to concessioni, licenze, marchi e diritti simili</t>
  </si>
  <si>
    <t xml:space="preserve">            Diritti, licenze, brevetti per la produzione</t>
  </si>
  <si>
    <t xml:space="preserve">            Utenze energetiche per l’amministrazione</t>
  </si>
  <si>
    <t xml:space="preserve">PD    06a </t>
  </si>
  <si>
    <t xml:space="preserve">            Altri accantonamenti per rischi e oneri</t>
  </si>
  <si>
    <t xml:space="preserve">PA  IX  </t>
  </si>
  <si>
    <t xml:space="preserve">                    Erario - altre imposte</t>
  </si>
  <si>
    <t xml:space="preserve">                    F.do sval. crediti per interessi di mora</t>
  </si>
  <si>
    <t xml:space="preserve">                Rim. prodotti in corso di lavorazione</t>
  </si>
  <si>
    <t xml:space="preserve">        Svalutazioni</t>
  </si>
  <si>
    <t>ED18a_31</t>
  </si>
  <si>
    <t>EC16d4_11</t>
  </si>
  <si>
    <t xml:space="preserve">                Plusvalenze su BOT</t>
  </si>
  <si>
    <t>EC15e_6</t>
  </si>
  <si>
    <t>EC15b_10</t>
  </si>
  <si>
    <t xml:space="preserve">            Manutenzioni veicoli uso aziendale </t>
  </si>
  <si>
    <t xml:space="preserve">               Insussistenze del passivo</t>
  </si>
  <si>
    <t xml:space="preserve">               Canoni per licenze e utilizzo formule</t>
  </si>
  <si>
    <t xml:space="preserve">EA    05  </t>
  </si>
  <si>
    <t xml:space="preserve">                Versamenti da effettuare su quote negoziabili non liberate</t>
  </si>
  <si>
    <t xml:space="preserve">            Riserve per altre rivalutazioni</t>
  </si>
  <si>
    <t>ABII04_2</t>
  </si>
  <si>
    <t xml:space="preserve">AA    01  </t>
  </si>
  <si>
    <t xml:space="preserve">                    Interessi passivi verso collegate</t>
  </si>
  <si>
    <t xml:space="preserve">                    Altro</t>
  </si>
  <si>
    <t>EC15e_2</t>
  </si>
  <si>
    <t xml:space="preserve">            Diritti e aggi erariali</t>
  </si>
  <si>
    <t xml:space="preserve">                Amm.to avviamento</t>
  </si>
  <si>
    <t xml:space="preserve">            Compensi collegio sindacale</t>
  </si>
  <si>
    <t xml:space="preserve">            Creditori c/ impegni</t>
  </si>
  <si>
    <t>PD14a_33</t>
  </si>
  <si>
    <t xml:space="preserve">                Erario - altre imposte e rapporti diversi</t>
  </si>
  <si>
    <t>PD11bisa_2</t>
  </si>
  <si>
    <t>PD04b_4</t>
  </si>
  <si>
    <t>ACIII06_8</t>
  </si>
  <si>
    <t>ACIII06_4</t>
  </si>
  <si>
    <t>ACII05bisb_8</t>
  </si>
  <si>
    <t>ACII05bisb_4</t>
  </si>
  <si>
    <t xml:space="preserve">                    Iva sospesi acquisti</t>
  </si>
  <si>
    <t xml:space="preserve">                    Iva a rimborso</t>
  </si>
  <si>
    <t xml:space="preserve">                    Partecipazioni in imprese sorelle</t>
  </si>
  <si>
    <t>ABIII01c_3</t>
  </si>
  <si>
    <t>ABII04_6</t>
  </si>
  <si>
    <t>ABII03_11</t>
  </si>
  <si>
    <t xml:space="preserve">                Rivalutazioni di altri titoli</t>
  </si>
  <si>
    <t>EC16d3_2</t>
  </si>
  <si>
    <t xml:space="preserve">                Amm.to macchinario</t>
  </si>
  <si>
    <t xml:space="preserve">            INAIL ammin. non socio</t>
  </si>
  <si>
    <t>EB07_81</t>
  </si>
  <si>
    <t>EB07_48</t>
  </si>
  <si>
    <t>EB07_44</t>
  </si>
  <si>
    <t xml:space="preserve">            Materiale per pulizia</t>
  </si>
  <si>
    <t>EB06_18</t>
  </si>
  <si>
    <t>EB06_14</t>
  </si>
  <si>
    <t>EA05b_18</t>
  </si>
  <si>
    <t>EA05b_14</t>
  </si>
  <si>
    <t xml:space="preserve">                Versamenti da effettuare su titoli d’inv. con diritti di proprietà non liberati</t>
  </si>
  <si>
    <t>PD07b_11</t>
  </si>
  <si>
    <t xml:space="preserve">            F.do trattamento di quiescenza</t>
  </si>
  <si>
    <t>ACIV01_1</t>
  </si>
  <si>
    <t>ABIII02dbis2_7</t>
  </si>
  <si>
    <t xml:space="preserve">                F.do sval. veicoli agenti di commercio </t>
  </si>
  <si>
    <t>ABII01_33</t>
  </si>
  <si>
    <t xml:space="preserve">                Concessioni</t>
  </si>
  <si>
    <t xml:space="preserve">            Utili da conversione</t>
  </si>
  <si>
    <t xml:space="preserve">            da crediti iscritti nelle immobilizzazioni</t>
  </si>
  <si>
    <t xml:space="preserve">                Amm.to diritti di utilizzazione delle opere dell’ingegno</t>
  </si>
  <si>
    <t xml:space="preserve">            Diritti, licenze, brevetti</t>
  </si>
  <si>
    <t>EB07_40</t>
  </si>
  <si>
    <t>EB07_89</t>
  </si>
  <si>
    <t>EB07_85</t>
  </si>
  <si>
    <t xml:space="preserve">            Assicurazioni per la vendita</t>
  </si>
  <si>
    <t>EB06_10</t>
  </si>
  <si>
    <t xml:space="preserve">               Contributo c/imp. no Irap (q.ta competenza)</t>
  </si>
  <si>
    <t xml:space="preserve">                Versamenti da effettuare su titoli di partecipazione non liberati</t>
  </si>
  <si>
    <t>ACIV01_5</t>
  </si>
  <si>
    <t>ABIII02dbis2_3</t>
  </si>
  <si>
    <t>ABII01_37</t>
  </si>
  <si>
    <t xml:space="preserve">                Immobilizzazioni in concessione</t>
  </si>
  <si>
    <t xml:space="preserve">EC    16c </t>
  </si>
  <si>
    <t>EB09e_7</t>
  </si>
  <si>
    <t>PE_1</t>
  </si>
  <si>
    <t>PD04a_3</t>
  </si>
  <si>
    <t xml:space="preserve">                Riserva per copertura perdite</t>
  </si>
  <si>
    <t xml:space="preserve">            Ratei attivi su interessi</t>
  </si>
  <si>
    <t>ACII05bisa_31</t>
  </si>
  <si>
    <t>ACII05bisa_3</t>
  </si>
  <si>
    <t xml:space="preserve">                    Interessi passivi su debiti verso società di factoring</t>
  </si>
  <si>
    <t xml:space="preserve">                Amm.to veicoli uso promiscuo dip.</t>
  </si>
  <si>
    <t>EB09e_3</t>
  </si>
  <si>
    <t xml:space="preserve">            Rim. Fin. Prodotti finiti</t>
  </si>
  <si>
    <t>PD11bisb_1</t>
  </si>
  <si>
    <t>PD04a_7</t>
  </si>
  <si>
    <t>PAVI03_2</t>
  </si>
  <si>
    <t>ACIII05_7</t>
  </si>
  <si>
    <t>ACIII03bis_2</t>
  </si>
  <si>
    <t>ACII05bisa_35</t>
  </si>
  <si>
    <t>ACII05bisa_7</t>
  </si>
  <si>
    <t xml:space="preserve">                in  imprese sottoposte al controllo delle controllanti</t>
  </si>
  <si>
    <t xml:space="preserve">            Rim. Fin. Commessa cliente C</t>
  </si>
  <si>
    <t>ACIV02_2</t>
  </si>
  <si>
    <t xml:space="preserve">                    Acconti su retribuzioni</t>
  </si>
  <si>
    <t>ABIII02dbis1_8</t>
  </si>
  <si>
    <t>ABIII02dbis1_4</t>
  </si>
  <si>
    <t>ABII04_23</t>
  </si>
  <si>
    <t xml:space="preserve">                Svalutazioni partecipazioni non azionarie in società collegate</t>
  </si>
  <si>
    <t xml:space="preserve">            di attività finanziarie per la gestione accentrata della tesoreria</t>
  </si>
  <si>
    <t xml:space="preserve">                    Interessi passivi verso controllanti</t>
  </si>
  <si>
    <t>EC16b_4</t>
  </si>
  <si>
    <t xml:space="preserve">                Interessi attivi verso controllate</t>
  </si>
  <si>
    <t xml:space="preserve">                Amm.to impianti tecnici generici</t>
  </si>
  <si>
    <t xml:space="preserve">            Lavoro interinale</t>
  </si>
  <si>
    <t xml:space="preserve">            Compensi soci ammin. soc.di capitali</t>
  </si>
  <si>
    <t>PD13a_11</t>
  </si>
  <si>
    <t xml:space="preserve">                Clienti - acconti per imballaggi e materiale consegnato</t>
  </si>
  <si>
    <t>ACIV02_6</t>
  </si>
  <si>
    <t xml:space="preserve">                Assegni in dollari</t>
  </si>
  <si>
    <t xml:space="preserve">AB III03  </t>
  </si>
  <si>
    <t>ABII04_27</t>
  </si>
  <si>
    <t xml:space="preserve">                Autoveicoli da trasporto</t>
  </si>
  <si>
    <t xml:space="preserve">            Altre sopravvenienze passive</t>
  </si>
  <si>
    <t>EA03_17</t>
  </si>
  <si>
    <t xml:space="preserve">            Prestazioni di subappalto art.17 c.6 D.P.R. 633/72</t>
  </si>
  <si>
    <t xml:space="preserve">                Perdita a nuovo camb. princ. cont.</t>
  </si>
  <si>
    <t xml:space="preserve">        RISERVA PER OPERAZIONI DI COPERTURA DEI FLUSSI FINANZIARI ATTESI</t>
  </si>
  <si>
    <t xml:space="preserve">                Riserva per versamento soci in c/capitale</t>
  </si>
  <si>
    <t xml:space="preserve">                Banche c/indisponibili</t>
  </si>
  <si>
    <t xml:space="preserve">                Immobilizzazioni materiali destinate alla vendita</t>
  </si>
  <si>
    <t>ACI05_4</t>
  </si>
  <si>
    <t>ABIII02a1_3</t>
  </si>
  <si>
    <t>ABIII01dbis_5</t>
  </si>
  <si>
    <t>ABI06_7</t>
  </si>
  <si>
    <t>E20b_2</t>
  </si>
  <si>
    <t xml:space="preserve">                Svalutazioni di partecipazioni, costituenti imm., in imprese collegate</t>
  </si>
  <si>
    <t xml:space="preserve">                    Commissioni su fideiussioni per finanziamenti</t>
  </si>
  <si>
    <t>EB10c_3</t>
  </si>
  <si>
    <t xml:space="preserve">    COSTI DELLA PRODUZIONE</t>
  </si>
  <si>
    <t>EA03_13</t>
  </si>
  <si>
    <t>O 01 a</t>
  </si>
  <si>
    <t>PD09a_2</t>
  </si>
  <si>
    <t xml:space="preserve">            Riserva di rivalutazione schiave d’imposta legge 30.12.1991 n. 413</t>
  </si>
  <si>
    <t xml:space="preserve">                    F.di sval. crediti verso controllanti (entro l’esercizio successivo)</t>
  </si>
  <si>
    <t>ACII02a_3</t>
  </si>
  <si>
    <t>ACI01_11</t>
  </si>
  <si>
    <t>ABIII01dbis_1</t>
  </si>
  <si>
    <t>ABI06_3</t>
  </si>
  <si>
    <t xml:space="preserve">                Imposta sostitutiva art.1 c.46/47 L.244/07</t>
  </si>
  <si>
    <t>EB07_110</t>
  </si>
  <si>
    <t xml:space="preserve">            Es. In.  Prestazioni di servizi in corso</t>
  </si>
  <si>
    <t xml:space="preserve">            Vendite da corrispettivi</t>
  </si>
  <si>
    <t>EA01_31</t>
  </si>
  <si>
    <t xml:space="preserve">            Strumenti finanziari derivati passivi</t>
  </si>
  <si>
    <t xml:space="preserve">AC   I03  </t>
  </si>
  <si>
    <t>AB III02b2</t>
  </si>
  <si>
    <t>ABI01_15</t>
  </si>
  <si>
    <t xml:space="preserve">                    Perdite su BOT</t>
  </si>
  <si>
    <t xml:space="preserve">                    Sconti passivi verso terzi</t>
  </si>
  <si>
    <t xml:space="preserve">                Proventi da partecipazioni in altre imprese</t>
  </si>
  <si>
    <t xml:space="preserve">                Proventi da partecipazioni in società collegate quotate al ristretto</t>
  </si>
  <si>
    <t xml:space="preserve">            Bollo veicoli agenti di commercio </t>
  </si>
  <si>
    <t>EB07_118</t>
  </si>
  <si>
    <t>EB07_114</t>
  </si>
  <si>
    <t xml:space="preserve">            Compensi soci ammin. soc.di persone</t>
  </si>
  <si>
    <t xml:space="preserve">               Sopravvenienze att. ecc. f.di gest. ord.</t>
  </si>
  <si>
    <t>EA01_39</t>
  </si>
  <si>
    <t>EA01_35</t>
  </si>
  <si>
    <t xml:space="preserve">PD    05  </t>
  </si>
  <si>
    <t>ABI01_11</t>
  </si>
  <si>
    <t>E20a_9</t>
  </si>
  <si>
    <t>E20a_5</t>
  </si>
  <si>
    <t>ED19a_22</t>
  </si>
  <si>
    <t xml:space="preserve">                Svalutazioni partecipazioni in altre società quotate al ristretto</t>
  </si>
  <si>
    <t xml:space="preserve">                Rivalutazioni altri titoli (con diritti di proprietà)</t>
  </si>
  <si>
    <t>EB14_21</t>
  </si>
  <si>
    <t xml:space="preserve">            Imposte comunali</t>
  </si>
  <si>
    <t>EB08_20</t>
  </si>
  <si>
    <t>AC III03 bis</t>
  </si>
  <si>
    <t xml:space="preserve">                    Ritenuta acconto art. 25 DL. 78/2010</t>
  </si>
  <si>
    <t>ACII02b_4</t>
  </si>
  <si>
    <t xml:space="preserve">                        Crediti fin. verso imprese sorelle oltre</t>
  </si>
  <si>
    <t xml:space="preserve">                F.di sval. immobilizzazioni in corso e acconti</t>
  </si>
  <si>
    <t>ABI05_8</t>
  </si>
  <si>
    <t>ABI05_4</t>
  </si>
  <si>
    <t>E20a_1</t>
  </si>
  <si>
    <t>ED19a_26</t>
  </si>
  <si>
    <t xml:space="preserve">                Svalutazioni partecipazioni, costituenti imm., in imprese controllate</t>
  </si>
  <si>
    <t xml:space="preserve">                    Minusvalenze da alienazioni titoli dell’attivo circolante</t>
  </si>
  <si>
    <t xml:space="preserve">            verso imprese collegate</t>
  </si>
  <si>
    <t>EB14_29</t>
  </si>
  <si>
    <t>EB14_25</t>
  </si>
  <si>
    <t xml:space="preserve">            Arrotondamenti</t>
  </si>
  <si>
    <t xml:space="preserve">                Amm.to veicoli agenti </t>
  </si>
  <si>
    <t>EB08_28</t>
  </si>
  <si>
    <t>EB08_24</t>
  </si>
  <si>
    <t>PD09b_1</t>
  </si>
  <si>
    <t xml:space="preserve">                    Iva detraibile fine anno</t>
  </si>
  <si>
    <t xml:space="preserve">            Verso controllanti</t>
  </si>
  <si>
    <t xml:space="preserve">                        Crediti verso società collegate quotate al ristretto</t>
  </si>
  <si>
    <t>ABIII02a2_4</t>
  </si>
  <si>
    <t xml:space="preserve">                Fabbricati industriali e infrastrutture</t>
  </si>
  <si>
    <t>ED19c_5</t>
  </si>
  <si>
    <t>ED19b_13</t>
  </si>
  <si>
    <t>EC17e_22</t>
  </si>
  <si>
    <t>EC17d_39</t>
  </si>
  <si>
    <t>EC17d_35</t>
  </si>
  <si>
    <t>EC16a5_3</t>
  </si>
  <si>
    <t xml:space="preserve">            Multe e ammende inded.</t>
  </si>
  <si>
    <t xml:space="preserve">PD    12b </t>
  </si>
  <si>
    <t xml:space="preserve">            Versamenti in conto capitale</t>
  </si>
  <si>
    <t xml:space="preserve">                F.do sval. partecipazioni in imprese sorelle</t>
  </si>
  <si>
    <t xml:space="preserve">                Rim. studi in corso</t>
  </si>
  <si>
    <t xml:space="preserve">                Rim. semilavorati di produzione interna</t>
  </si>
  <si>
    <t>ABI05_12</t>
  </si>
  <si>
    <t>descrizione</t>
  </si>
  <si>
    <t>ED19c_1</t>
  </si>
  <si>
    <t>ED19b_17</t>
  </si>
  <si>
    <t>EC17e_26</t>
  </si>
  <si>
    <t xml:space="preserve">                Prestiti infruttiferi non postergati dei soci</t>
  </si>
  <si>
    <t>ED18a_26</t>
  </si>
  <si>
    <t xml:space="preserve">                    Altri oneri finanziari verso terzi</t>
  </si>
  <si>
    <t>EC15c_10</t>
  </si>
  <si>
    <t xml:space="preserve">                Plusvalenze partecipazioni PEX IRPEF controllate</t>
  </si>
  <si>
    <t xml:space="preserve">                Spese servizio lavoro interinale (art.5)</t>
  </si>
  <si>
    <t xml:space="preserve">               Canoni per brevetti</t>
  </si>
  <si>
    <t>PD14a_20</t>
  </si>
  <si>
    <t xml:space="preserve">            Riserva di rivalutazione franche d’imposta legge 2.12.1975 n. 576</t>
  </si>
  <si>
    <t>ACI03_2</t>
  </si>
  <si>
    <t>ABII02_15</t>
  </si>
  <si>
    <t xml:space="preserve">                Svalutazioni altri strumenti finanziari</t>
  </si>
  <si>
    <t>ED18a_22</t>
  </si>
  <si>
    <t xml:space="preserve">                    Interessi passivi veicoli agenti </t>
  </si>
  <si>
    <t xml:space="preserve">EC    15b </t>
  </si>
  <si>
    <t>EB13_4</t>
  </si>
  <si>
    <t xml:space="preserve">EB    11  </t>
  </si>
  <si>
    <t xml:space="preserve">EB    09c </t>
  </si>
  <si>
    <t xml:space="preserve">            Compensi revisori legali</t>
  </si>
  <si>
    <t xml:space="preserve">               Differenza positiva esp. bilancio euro</t>
  </si>
  <si>
    <t>EA05a_36</t>
  </si>
  <si>
    <t>PD14a_28</t>
  </si>
  <si>
    <t>PD14a_24</t>
  </si>
  <si>
    <t>PD05b_4</t>
  </si>
  <si>
    <t>PAVI10_1</t>
  </si>
  <si>
    <t xml:space="preserve">                    Altre ritenute acconto attive provvisorie</t>
  </si>
  <si>
    <t>ACI03_6</t>
  </si>
  <si>
    <t>ABII02_11</t>
  </si>
  <si>
    <t xml:space="preserve">                Terreni a utilizzazione agricola</t>
  </si>
  <si>
    <t xml:space="preserve">                Costi per fusioni proprie</t>
  </si>
  <si>
    <t>ED18b_17</t>
  </si>
  <si>
    <t>EC17bis_6</t>
  </si>
  <si>
    <t>EC17a_3</t>
  </si>
  <si>
    <t xml:space="preserve">                Amm.to costi d’impianto</t>
  </si>
  <si>
    <t>EB07_96</t>
  </si>
  <si>
    <t>EB07_53</t>
  </si>
  <si>
    <t>EB07_18</t>
  </si>
  <si>
    <t>EB07_14</t>
  </si>
  <si>
    <t xml:space="preserve">            Utenze energetiche per la ricerca e sviluppo</t>
  </si>
  <si>
    <t>EA05b_48</t>
  </si>
  <si>
    <t>EA05b_44</t>
  </si>
  <si>
    <t>PD14b_11</t>
  </si>
  <si>
    <t xml:space="preserve">        Obbligazioni ordinarie</t>
  </si>
  <si>
    <t>PB04_10</t>
  </si>
  <si>
    <t xml:space="preserve">                Riserva condono L. 19.12.73 n. 823</t>
  </si>
  <si>
    <t xml:space="preserve">AC  II05a </t>
  </si>
  <si>
    <t xml:space="preserve">                Rim. semilavorati di acquisto</t>
  </si>
  <si>
    <t xml:space="preserve">                        Crediti verso società controllate non quotate</t>
  </si>
  <si>
    <t>ABII01_28</t>
  </si>
  <si>
    <t>ABII01_24</t>
  </si>
  <si>
    <t xml:space="preserve">ED    19  </t>
  </si>
  <si>
    <t>ED18b_13</t>
  </si>
  <si>
    <t>EC17bis_2</t>
  </si>
  <si>
    <t>EC17a_7</t>
  </si>
  <si>
    <t xml:space="preserve">                Amm.to mobili e arredi</t>
  </si>
  <si>
    <t>EB07_92</t>
  </si>
  <si>
    <t>EB07_57</t>
  </si>
  <si>
    <t>EB07_10</t>
  </si>
  <si>
    <t>EA05b_40</t>
  </si>
  <si>
    <t>PB04_14</t>
  </si>
  <si>
    <t xml:space="preserve">            Riserva di rivalutazione schiave d’imposta  legge 23.11.2000 n. 342</t>
  </si>
  <si>
    <t xml:space="preserve">            Disaggio sui prestiti</t>
  </si>
  <si>
    <t xml:space="preserve">        DISPONIBILITA' LIQUIDE</t>
  </si>
  <si>
    <t xml:space="preserve">                    F.di sval. crediti verso controllate (entro l‘esercizio successivo)</t>
  </si>
  <si>
    <t xml:space="preserve">AC  II01b </t>
  </si>
  <si>
    <t xml:space="preserve">                Rim. materiali di consumo per officina e stabilimento</t>
  </si>
  <si>
    <t>ABIII03_13</t>
  </si>
  <si>
    <t xml:space="preserve">                verso altri</t>
  </si>
  <si>
    <t>ABIII02d1_12</t>
  </si>
  <si>
    <t xml:space="preserve">AB  II05  </t>
  </si>
  <si>
    <t>ABII01_20</t>
  </si>
  <si>
    <t xml:space="preserve">                Rivalutazioni crediti di gruppo</t>
  </si>
  <si>
    <t xml:space="preserve">                Altri organismi sociali di previdenza</t>
  </si>
  <si>
    <t xml:space="preserve">                Iva vendite</t>
  </si>
  <si>
    <t>PD05a_3</t>
  </si>
  <si>
    <t xml:space="preserve">                Prestiti fruttiferi postergati dei soci</t>
  </si>
  <si>
    <t>PAVI13_6</t>
  </si>
  <si>
    <t>ACII05bisa_26</t>
  </si>
  <si>
    <t>ABI03_2</t>
  </si>
  <si>
    <t xml:space="preserve">                Proventi da partecipazioni in società controllate quotate in borsa</t>
  </si>
  <si>
    <t xml:space="preserve">               Affitti impianti e macchinario</t>
  </si>
  <si>
    <t>EA03_8</t>
  </si>
  <si>
    <t>EA03_4</t>
  </si>
  <si>
    <t>PAX_1</t>
  </si>
  <si>
    <t>PAVI13_2</t>
  </si>
  <si>
    <t>ACII05bisa_22</t>
  </si>
  <si>
    <t>ABI03_6</t>
  </si>
  <si>
    <t xml:space="preserve">                Svalutazioni di partecipazioni in controllanti</t>
  </si>
  <si>
    <t xml:space="preserve">            Locazioni finanziarie immobiliari per la produzione</t>
  </si>
  <si>
    <t>O03a_1</t>
  </si>
  <si>
    <t xml:space="preserve">PA VI06  </t>
  </si>
  <si>
    <t xml:space="preserve">            Riserva di rivalutazione franche d’imposta legge 30.12.1991 n. 413</t>
  </si>
  <si>
    <t>PAIII_2</t>
  </si>
  <si>
    <t>ACIII06_17</t>
  </si>
  <si>
    <t xml:space="preserve">                    Clienti – RID al dopo incasso</t>
  </si>
  <si>
    <t xml:space="preserve">                        Altri prestiti</t>
  </si>
  <si>
    <t>ABII04_38</t>
  </si>
  <si>
    <t>ABII04_34</t>
  </si>
  <si>
    <t>EC17b_4</t>
  </si>
  <si>
    <t>EC17b_8</t>
  </si>
  <si>
    <t>EC16a3_1</t>
  </si>
  <si>
    <t xml:space="preserve">        Per servizi</t>
  </si>
  <si>
    <t xml:space="preserve">            Materiale EDP</t>
  </si>
  <si>
    <t xml:space="preserve">            Amministratori c/ cauzioni</t>
  </si>
  <si>
    <t xml:space="preserve">                Versamenti da effettuare su titoli negoziabili non liberati - su quote</t>
  </si>
  <si>
    <t>PAIII_6</t>
  </si>
  <si>
    <t>ACIII06_13</t>
  </si>
  <si>
    <t xml:space="preserve">                Rim. commessa Y</t>
  </si>
  <si>
    <t>ABII04_30</t>
  </si>
  <si>
    <t xml:space="preserve">                Rivalutazioni di partecipazioni, costituenti immobilizzazioni, in altre imprese</t>
  </si>
  <si>
    <t xml:space="preserve">            Altri accantonamenti a fondi rischi</t>
  </si>
  <si>
    <t>EB11_2</t>
  </si>
  <si>
    <t>EA02_1</t>
  </si>
  <si>
    <t>PAI_5</t>
  </si>
  <si>
    <t xml:space="preserve">                    F.do sval. crediti ordinari</t>
  </si>
  <si>
    <t xml:space="preserve">                Rim. commessa cliente A</t>
  </si>
  <si>
    <t xml:space="preserve">               F.do sval. marchi </t>
  </si>
  <si>
    <t>ABI02_3</t>
  </si>
  <si>
    <t>EB11_6</t>
  </si>
  <si>
    <t>EA02_9</t>
  </si>
  <si>
    <t>EA02_5</t>
  </si>
  <si>
    <t xml:space="preserve">            Beni di terzi in pegno</t>
  </si>
  <si>
    <t xml:space="preserve">                Soci - dividendi da corrispondere</t>
  </si>
  <si>
    <t xml:space="preserve">                Riserva accantonamento sopravvenienze attive</t>
  </si>
  <si>
    <t>PAI_1</t>
  </si>
  <si>
    <t xml:space="preserve">                Partecipazioni correnti in imprese sorelle</t>
  </si>
  <si>
    <t>ACI01_8</t>
  </si>
  <si>
    <t>ACI01_4</t>
  </si>
  <si>
    <t>ABI02_10</t>
  </si>
  <si>
    <t>Situazione Contabile</t>
  </si>
  <si>
    <t>ED19d_2</t>
  </si>
  <si>
    <t xml:space="preserve">                Svalutazioni partecipazioni non azionarie in altre società</t>
  </si>
  <si>
    <t>EC17c_1</t>
  </si>
  <si>
    <t>EB07_120</t>
  </si>
  <si>
    <t xml:space="preserve">            Assicurazioni veicoli uso promiscuo </t>
  </si>
  <si>
    <t xml:space="preserve">               Plusvalenze alienazione immob. strutt. aziendale</t>
  </si>
  <si>
    <t>EA01_46</t>
  </si>
  <si>
    <t xml:space="preserve">      Altri conti d'ordine</t>
  </si>
  <si>
    <t>PD12b_2</t>
  </si>
  <si>
    <t xml:space="preserve">PD    01  </t>
  </si>
  <si>
    <t xml:space="preserve">    TRATTAMENTO DI FINE RAPPORTO DI LAVORO SUBORDINATO</t>
  </si>
  <si>
    <t>ACII01a_6</t>
  </si>
  <si>
    <t>ABIII02b1_2</t>
  </si>
  <si>
    <t>AB III02a2</t>
  </si>
  <si>
    <t xml:space="preserve">                    Spese di banca</t>
  </si>
  <si>
    <t>EC17c_5</t>
  </si>
  <si>
    <t xml:space="preserve">                    Sopravvenienze att. ecc. f.di gest. fin.</t>
  </si>
  <si>
    <t xml:space="preserve">        Accantonamenti per rischi</t>
  </si>
  <si>
    <t>EA01_42</t>
  </si>
  <si>
    <t xml:space="preserve">                Accettazioni bancarie</t>
  </si>
  <si>
    <t>ACII05b_6</t>
  </si>
  <si>
    <t>ACII01a_2</t>
  </si>
  <si>
    <t xml:space="preserve">            Concessioni, licenze, marchi e diritti simili</t>
  </si>
  <si>
    <t>ED19a_12</t>
  </si>
  <si>
    <t>EB14_56</t>
  </si>
  <si>
    <t>EB14_11</t>
  </si>
  <si>
    <t>EB12_1</t>
  </si>
  <si>
    <t>EB08_10</t>
  </si>
  <si>
    <t xml:space="preserve">               Altri contributi</t>
  </si>
  <si>
    <t xml:space="preserve">            contributi in conto esercizio</t>
  </si>
  <si>
    <t>EA01_2</t>
  </si>
  <si>
    <t xml:space="preserve">            Acconti</t>
  </si>
  <si>
    <t>ACI02_3</t>
  </si>
  <si>
    <t xml:space="preserve">               Obbligazioni ordinarie non quotate</t>
  </si>
  <si>
    <t xml:space="preserve">                Diritti di utilizzazione delle opere dell’ingegno</t>
  </si>
  <si>
    <t>ED19a_16</t>
  </si>
  <si>
    <t xml:space="preserve">                    Minusvalenze alienazioni part. controllate</t>
  </si>
  <si>
    <t>EB14_52</t>
  </si>
  <si>
    <t>EB14_19</t>
  </si>
  <si>
    <t>EB14_15</t>
  </si>
  <si>
    <t xml:space="preserve">            Imposte e tasse diverse</t>
  </si>
  <si>
    <t>EB12_5</t>
  </si>
  <si>
    <t>EB10d_4</t>
  </si>
  <si>
    <t xml:space="preserve">                Salari e stipendi addetti alla vendita</t>
  </si>
  <si>
    <t>EB08_18</t>
  </si>
  <si>
    <t>EB08_14</t>
  </si>
  <si>
    <t xml:space="preserve">            Ricerca personale</t>
  </si>
  <si>
    <t>EA01_6</t>
  </si>
  <si>
    <t xml:space="preserve">                Ritenute fiscali su provvigioni a rappresentanti</t>
  </si>
  <si>
    <t xml:space="preserve">                F.di sval. partecipazioni in imprese controllate</t>
  </si>
  <si>
    <t xml:space="preserve">                    Cred. Inc. Bancomat/Carte di credito</t>
  </si>
  <si>
    <t xml:space="preserve">                    Erario - crediti per imposte dirette a rimborso</t>
  </si>
  <si>
    <t xml:space="preserve">                verso imprese controllate</t>
  </si>
  <si>
    <t>ABI01_8</t>
  </si>
  <si>
    <t>ABI01_4</t>
  </si>
  <si>
    <t xml:space="preserve">                Svalutazioni altri strumenti finanziari non partecipativi</t>
  </si>
  <si>
    <t>ED19b_23</t>
  </si>
  <si>
    <t>EC17e_12</t>
  </si>
  <si>
    <t xml:space="preserve">            Minusvalenze patrimoniali ord. beni art.164</t>
  </si>
  <si>
    <t xml:space="preserve">            Assicurazioni veicoli uso pubblico </t>
  </si>
  <si>
    <t xml:space="preserve">            Es. In. Lavori in corso su ordinazione a breve termine</t>
  </si>
  <si>
    <t xml:space="preserve">                Ritenute fiscali su interessi, premi e altri frutti derivanti da obbligazioni</t>
  </si>
  <si>
    <t>PD12a_1</t>
  </si>
  <si>
    <t xml:space="preserve">PD    12a </t>
  </si>
  <si>
    <t xml:space="preserve">                Partecipazioni in società controllate quotate in borsa</t>
  </si>
  <si>
    <t>ACII01b_9</t>
  </si>
  <si>
    <t>ACII01b_5</t>
  </si>
  <si>
    <t>ABIII02b2_1</t>
  </si>
  <si>
    <t xml:space="preserve">                        Crediti verso società collegate quotate in borsa</t>
  </si>
  <si>
    <t>EC17e_16</t>
  </si>
  <si>
    <t>EC16a1_3</t>
  </si>
  <si>
    <t xml:space="preserve">            Vendita prodotti finiti e merci</t>
  </si>
  <si>
    <t>PD12a_9</t>
  </si>
  <si>
    <t>PD12a_5</t>
  </si>
  <si>
    <t xml:space="preserve">        Per trattamento di quiescenza e obblighi simili</t>
  </si>
  <si>
    <t>ACII01b_1</t>
  </si>
  <si>
    <t xml:space="preserve">                Rim. merci</t>
  </si>
  <si>
    <t>ABIII02b2_5</t>
  </si>
  <si>
    <t xml:space="preserve">                Svalutazioni partecipazioni in altre società non quotate</t>
  </si>
  <si>
    <t>ED18a_16</t>
  </si>
  <si>
    <t xml:space="preserve">            Sanzioni tributarie</t>
  </si>
  <si>
    <t>EB10a_9</t>
  </si>
  <si>
    <t xml:space="preserve">EB    09  </t>
  </si>
  <si>
    <t>EA05a_45</t>
  </si>
  <si>
    <t>EA04_7</t>
  </si>
  <si>
    <t xml:space="preserve">            Incrementi immobilizzazioni materiali</t>
  </si>
  <si>
    <t>PD14a_10</t>
  </si>
  <si>
    <t>PAVI08_1</t>
  </si>
  <si>
    <t xml:space="preserve">                in altre imprese</t>
  </si>
  <si>
    <t>ABI04_9</t>
  </si>
  <si>
    <t>ABI04_5</t>
  </si>
  <si>
    <t xml:space="preserve">                Sanzioni irreg. vers. imp. es. prec.</t>
  </si>
  <si>
    <t>ED18a_12</t>
  </si>
  <si>
    <t xml:space="preserve">EC    15a </t>
  </si>
  <si>
    <t>EB10a_1</t>
  </si>
  <si>
    <t>EA04_3</t>
  </si>
  <si>
    <t>O 03 c</t>
  </si>
  <si>
    <t>PD14a_18</t>
  </si>
  <si>
    <t>PD14a_14</t>
  </si>
  <si>
    <t>PAII_2</t>
  </si>
  <si>
    <t xml:space="preserve">            Partecipazioni in imprese controllate</t>
  </si>
  <si>
    <t>ABI04_1</t>
  </si>
  <si>
    <t xml:space="preserve">ED    19c </t>
  </si>
  <si>
    <t>ED19b_8</t>
  </si>
  <si>
    <t>ED19b_4</t>
  </si>
  <si>
    <t xml:space="preserve">                Rivalutazioni prestiti al personale</t>
  </si>
  <si>
    <t xml:space="preserve">                    Int. pass. altre soc. fin. acq./imm. </t>
  </si>
  <si>
    <t>EC17e_7</t>
  </si>
  <si>
    <t xml:space="preserve">                    Interessi passivi verso controllate</t>
  </si>
  <si>
    <t xml:space="preserve">            Assicurazioni veicoli uso aziendale </t>
  </si>
  <si>
    <t>EB07_63</t>
  </si>
  <si>
    <t>EB07_28</t>
  </si>
  <si>
    <t>EB07_24</t>
  </si>
  <si>
    <t>EB06_33</t>
  </si>
  <si>
    <t>EA05b_33</t>
  </si>
  <si>
    <t>PD06b_1</t>
  </si>
  <si>
    <t xml:space="preserve">                Debiti per mutui garantiti</t>
  </si>
  <si>
    <t xml:space="preserve">            Capitale sottoscritto, richiamato e non versato</t>
  </si>
  <si>
    <t>ACII05quatera_6</t>
  </si>
  <si>
    <t xml:space="preserve">AC  II05b </t>
  </si>
  <si>
    <t xml:space="preserve">                    Crediti verso società collegate quotate al ristretto</t>
  </si>
  <si>
    <t>ABII01_53</t>
  </si>
  <si>
    <t>ABII01_18</t>
  </si>
  <si>
    <t>ABII01_14</t>
  </si>
  <si>
    <t xml:space="preserve">AB  II01  </t>
  </si>
  <si>
    <t xml:space="preserve">                F.do amm. costi di impianto</t>
  </si>
  <si>
    <t>EC17e_3</t>
  </si>
  <si>
    <t>EC16a4_6</t>
  </si>
  <si>
    <t xml:space="preserve">                Amm.to altri costi pluriennali</t>
  </si>
  <si>
    <t>EB07_67</t>
  </si>
  <si>
    <t>EB07_20</t>
  </si>
  <si>
    <t>EB06_37</t>
  </si>
  <si>
    <t xml:space="preserve">            Stampati e materiale pubblicitario</t>
  </si>
  <si>
    <t>EA05b_37</t>
  </si>
  <si>
    <t xml:space="preserve">               Ricavi gestione aziende agricole</t>
  </si>
  <si>
    <t xml:space="preserve">                Iva sospesi acquisti</t>
  </si>
  <si>
    <t>PD02a_1</t>
  </si>
  <si>
    <t xml:space="preserve">AC III04  </t>
  </si>
  <si>
    <t>ACII05quatera_2</t>
  </si>
  <si>
    <t xml:space="preserve">AC  II01a </t>
  </si>
  <si>
    <t>ABII01_57</t>
  </si>
  <si>
    <t>ABII01_10</t>
  </si>
  <si>
    <t>E20c_7</t>
  </si>
  <si>
    <t xml:space="preserve">                    Minusvalenze alienazioni titoli immobilizzati</t>
  </si>
  <si>
    <t xml:space="preserve">                    Interessi passivi veicoli strumentali </t>
  </si>
  <si>
    <t>EC    16a3</t>
  </si>
  <si>
    <t>EB14_7</t>
  </si>
  <si>
    <t xml:space="preserve">                Oneri diversi addetti alla produzione</t>
  </si>
  <si>
    <t>EB08_7</t>
  </si>
  <si>
    <t xml:space="preserve">            Lavorazioni esterne per la vendita</t>
  </si>
  <si>
    <t>PD04a_10</t>
  </si>
  <si>
    <t>PB03_16</t>
  </si>
  <si>
    <t>ACII05bisa_16</t>
  </si>
  <si>
    <t>ACI04_5</t>
  </si>
  <si>
    <t>ABI07_6</t>
  </si>
  <si>
    <t>E20c_3</t>
  </si>
  <si>
    <t xml:space="preserve">            verso imprese controllate</t>
  </si>
  <si>
    <t xml:space="preserve">                Dividendi da partecipazioni in imprese</t>
  </si>
  <si>
    <t xml:space="preserve">            Spese immobili NON str. (a.90 c.2)</t>
  </si>
  <si>
    <t>EB14_3</t>
  </si>
  <si>
    <t>EB10b_2</t>
  </si>
  <si>
    <t xml:space="preserve">        Per il personale</t>
  </si>
  <si>
    <t>EB08_3</t>
  </si>
  <si>
    <t xml:space="preserve">                Effetti passivi su acquisto di immobilizzazioni</t>
  </si>
  <si>
    <t xml:space="preserve">                Partecipazioni in altre società quotate al ristretto</t>
  </si>
  <si>
    <t xml:space="preserve">                Partecipazioni in società controllate quotate al ristretto</t>
  </si>
  <si>
    <t xml:space="preserve">                    Fornitori - anticipi e acconti versati</t>
  </si>
  <si>
    <t>ACII05bisa_12</t>
  </si>
  <si>
    <t>ACI04_1</t>
  </si>
  <si>
    <t xml:space="preserve">                    Partecipazioni non azionarie di controllanti</t>
  </si>
  <si>
    <t xml:space="preserve">AB III  </t>
  </si>
  <si>
    <t>ABI07_2</t>
  </si>
  <si>
    <t xml:space="preserve">                F.do sval. avviamento da incorporazione</t>
  </si>
  <si>
    <t>ED19a_7</t>
  </si>
  <si>
    <t xml:space="preserve">                    Perdite su CCT</t>
  </si>
  <si>
    <t xml:space="preserve">            Spese condominiali locatario</t>
  </si>
  <si>
    <t>PD06a_2</t>
  </si>
  <si>
    <t>AC   IA</t>
  </si>
  <si>
    <t xml:space="preserve">                Immobilizzazioni materiali in corso</t>
  </si>
  <si>
    <t>ABII04_43</t>
  </si>
  <si>
    <t>ED19a_3</t>
  </si>
  <si>
    <t xml:space="preserve">                    Interessi passivi su debiti verso fornitori</t>
  </si>
  <si>
    <t xml:space="preserve">            Acquisto di materie prime</t>
  </si>
  <si>
    <t xml:space="preserve">                Versamenti da effettuare su titoli d’investimento non liberati</t>
  </si>
  <si>
    <t>PD02b_2</t>
  </si>
  <si>
    <t xml:space="preserve">            F.do soprapprezzo di conversione di obbligazioni in azioni</t>
  </si>
  <si>
    <t xml:space="preserve">                Riserva condono L. 27.12.02 n. 289</t>
  </si>
  <si>
    <t xml:space="preserve">PA VI02  </t>
  </si>
  <si>
    <t xml:space="preserve">                Riserva facoltativa</t>
  </si>
  <si>
    <t xml:space="preserve">AC III  </t>
  </si>
  <si>
    <t>ACII05quaterb_1</t>
  </si>
  <si>
    <t xml:space="preserve">                    lrap a rimborso</t>
  </si>
  <si>
    <t xml:space="preserve">                Soci/Azionisti - capitale sottoscritto non richiamato</t>
  </si>
  <si>
    <t>EB11_16</t>
  </si>
  <si>
    <t xml:space="preserve">                Amm.to know how tutelato</t>
  </si>
  <si>
    <t>EB09d_6</t>
  </si>
  <si>
    <t xml:space="preserve">    RATEI E RISCONTI PASSIVI</t>
  </si>
  <si>
    <t>PAVI13_10</t>
  </si>
  <si>
    <t>PAIII_18</t>
  </si>
  <si>
    <t>PAIII_14</t>
  </si>
  <si>
    <t>AD_8</t>
  </si>
  <si>
    <t>AD_4</t>
  </si>
  <si>
    <t>ACIII04_2</t>
  </si>
  <si>
    <t xml:space="preserve">                Azioni ordinarie di società controllanti</t>
  </si>
  <si>
    <t>ACII01a_10</t>
  </si>
  <si>
    <t xml:space="preserve">                    Clienti esteri – regolamento in euro</t>
  </si>
  <si>
    <t xml:space="preserve">AB III02a1 </t>
  </si>
  <si>
    <t>ABIII01a_5</t>
  </si>
  <si>
    <t xml:space="preserve">                F.di sval. immobilizzazioni in corso</t>
  </si>
  <si>
    <t>ABI03_18</t>
  </si>
  <si>
    <t>ABI03_14</t>
  </si>
  <si>
    <t xml:space="preserve">                Rivalutazioni partecipazioni non azionarie in società collegate</t>
  </si>
  <si>
    <t>EB11_12</t>
  </si>
  <si>
    <t>EB09d_2</t>
  </si>
  <si>
    <t xml:space="preserve">                Enasarco</t>
  </si>
  <si>
    <t xml:space="preserve">                Debiti per mutui non garantiti</t>
  </si>
  <si>
    <t xml:space="preserve">            F.do rischi per perdite su cambi</t>
  </si>
  <si>
    <t>PB02_2</t>
  </si>
  <si>
    <t>PAX</t>
  </si>
  <si>
    <t>PAVI13_18</t>
  </si>
  <si>
    <t>PAVI13_14</t>
  </si>
  <si>
    <t>PAIII_10</t>
  </si>
  <si>
    <t>ACIII04_6</t>
  </si>
  <si>
    <t>ACII01a_18</t>
  </si>
  <si>
    <t>ACII01a_14</t>
  </si>
  <si>
    <t>ABIII04_7</t>
  </si>
  <si>
    <t>ABIII01a_1</t>
  </si>
  <si>
    <t xml:space="preserve">                Impianti tecnici generici</t>
  </si>
  <si>
    <t>ABI03_10</t>
  </si>
  <si>
    <t xml:space="preserve">                Addizionali </t>
  </si>
  <si>
    <t>ED18d_2</t>
  </si>
  <si>
    <t>EC16c_1</t>
  </si>
  <si>
    <t xml:space="preserve">                Amm.to costi pluriennali su beni di terzi</t>
  </si>
  <si>
    <t xml:space="preserve">            Lavoro occasionale</t>
  </si>
  <si>
    <t>EA01_16</t>
  </si>
  <si>
    <t>PD13b_2</t>
  </si>
  <si>
    <t>PD12a_21</t>
  </si>
  <si>
    <t xml:space="preserve">                Debiti tributari per trasparenza fiscale</t>
  </si>
  <si>
    <t xml:space="preserve">        Debiti tributari</t>
  </si>
  <si>
    <t xml:space="preserve">PD    11  </t>
  </si>
  <si>
    <t xml:space="preserve">                Debiti collegati ad associazioni in partecipazione</t>
  </si>
  <si>
    <t xml:space="preserve">PB    04 </t>
  </si>
  <si>
    <t xml:space="preserve">            Riserva di rivalutazione schiave d’imposta legge 2.12.1975 n. 576</t>
  </si>
  <si>
    <t>ACIV03_3</t>
  </si>
  <si>
    <t>ACII04b_2</t>
  </si>
  <si>
    <t>ACII01b_21</t>
  </si>
  <si>
    <t>AB III02d2</t>
  </si>
  <si>
    <t>ABIII02c1_2</t>
  </si>
  <si>
    <t xml:space="preserve">                        Crediti verso società controllate quotate al ristretto</t>
  </si>
  <si>
    <t xml:space="preserve">            Altri beni materiali ammortizzabili</t>
  </si>
  <si>
    <t xml:space="preserve">                    Abbuoni e sconti imprese sorelle</t>
  </si>
  <si>
    <t>EC16c_9</t>
  </si>
  <si>
    <t>EC16c_5</t>
  </si>
  <si>
    <t xml:space="preserve">                Dividendi da partecipazioni in altre imprese ex art. 59</t>
  </si>
  <si>
    <t xml:space="preserve">            Altri servizi per l’amministrazione</t>
  </si>
  <si>
    <t>EA01_12</t>
  </si>
  <si>
    <t xml:space="preserve">            Trasporti a collegate</t>
  </si>
  <si>
    <t>PD12a_29</t>
  </si>
  <si>
    <t>PD12a_25</t>
  </si>
  <si>
    <t xml:space="preserve">        Obbligazioni convertibili</t>
  </si>
  <si>
    <t xml:space="preserve">            Riserva per utili su cambi non realizzati</t>
  </si>
  <si>
    <t xml:space="preserve">            Riserva da soprapprezzo azioni o quote</t>
  </si>
  <si>
    <t xml:space="preserve">            Risconti attivi assicurazioni veicoli ded. 100% </t>
  </si>
  <si>
    <t>ACIV03_7</t>
  </si>
  <si>
    <t xml:space="preserve">                Altri titoli</t>
  </si>
  <si>
    <t>ACII01b_25</t>
  </si>
  <si>
    <t>ACI03_10</t>
  </si>
  <si>
    <t xml:space="preserve">                Scorte vive</t>
  </si>
  <si>
    <t>EC15d_7</t>
  </si>
  <si>
    <t>EB14_41</t>
  </si>
  <si>
    <t>EB10b_11</t>
  </si>
  <si>
    <t>EB08_40</t>
  </si>
  <si>
    <t xml:space="preserve">            Rim. Fin. Semilavorati</t>
  </si>
  <si>
    <t xml:space="preserve">            TFR personale per la vendita</t>
  </si>
  <si>
    <t>PB01_5</t>
  </si>
  <si>
    <t>ACIII07_1</t>
  </si>
  <si>
    <t xml:space="preserve">                Partecipazioni in società controllate non quotate</t>
  </si>
  <si>
    <t xml:space="preserve">                    Fornitori - sconti, abbuoni e premi da ricevere</t>
  </si>
  <si>
    <t>ABIII01b_6</t>
  </si>
  <si>
    <t>ABII05_3</t>
  </si>
  <si>
    <t>ABI07_13</t>
  </si>
  <si>
    <t>AA02_5</t>
  </si>
  <si>
    <t xml:space="preserve">                Svalutazioni di altri titoli</t>
  </si>
  <si>
    <t xml:space="preserve">                Plusvalenze su CCT</t>
  </si>
  <si>
    <t>EC15d_3</t>
  </si>
  <si>
    <t>EB14_49</t>
  </si>
  <si>
    <t>EB14_45</t>
  </si>
  <si>
    <t>EB10b_19</t>
  </si>
  <si>
    <t>EB10b_15</t>
  </si>
  <si>
    <t>PB01_1</t>
  </si>
  <si>
    <t xml:space="preserve">            Altro...</t>
  </si>
  <si>
    <t xml:space="preserve">                    F.di sval. crediti verso controllanti (oltre l’esercizio successivo)</t>
  </si>
  <si>
    <t xml:space="preserve">            Prodotti in corso di lavorazione e semilavorati</t>
  </si>
  <si>
    <t>ABIII01b_2</t>
  </si>
  <si>
    <t xml:space="preserve">                Diritti simili</t>
  </si>
  <si>
    <t xml:space="preserve">                Svalutazioni partecipazioni in società controllate quotate in borsa</t>
  </si>
  <si>
    <t xml:space="preserve">                Rivalutazioni crediti verso imprese collegate</t>
  </si>
  <si>
    <t xml:space="preserve">                Plusvalenze alienazioni partecipazioni controllanti</t>
  </si>
  <si>
    <t xml:space="preserve">            Altri tributi locali</t>
  </si>
  <si>
    <t xml:space="preserve">                Amm.to attrezzature industriali e commerciali</t>
  </si>
  <si>
    <t>EB10a_20</t>
  </si>
  <si>
    <t xml:space="preserve">            Rappresentanza</t>
  </si>
  <si>
    <t xml:space="preserve">                Versamenti da effettuare su azioni di partecipazione non liberate</t>
  </si>
  <si>
    <t>PD13a_1</t>
  </si>
  <si>
    <t xml:space="preserve">PD    02a </t>
  </si>
  <si>
    <t>ACII05quatera_17</t>
  </si>
  <si>
    <t>ACII04a_1</t>
  </si>
  <si>
    <t>ABIII02c2_1</t>
  </si>
  <si>
    <t xml:space="preserve">AB   I04  </t>
  </si>
  <si>
    <t xml:space="preserve">                Rivalutazioni crediti verso altri</t>
  </si>
  <si>
    <t xml:space="preserve">                    Interessi passivi per immobili non strumentali art.1 c.35 L.244/07</t>
  </si>
  <si>
    <t xml:space="preserve">                Dividendi da partecipazioni in collegate ex art. 59</t>
  </si>
  <si>
    <t xml:space="preserve">            Amm.to beni di aziende prese in affitto</t>
  </si>
  <si>
    <t>EB10a_24</t>
  </si>
  <si>
    <t xml:space="preserve">            Rim. Fin. Studi in corso</t>
  </si>
  <si>
    <t>PD13a_9</t>
  </si>
  <si>
    <t>PD13a_5</t>
  </si>
  <si>
    <t xml:space="preserve">PD    06b </t>
  </si>
  <si>
    <t>ACII05quatera_13</t>
  </si>
  <si>
    <t>ACII04a_5</t>
  </si>
  <si>
    <t xml:space="preserve">                verso imprese sottoposte al controllo delle controllanti</t>
  </si>
  <si>
    <t>ABIII02c2_5</t>
  </si>
  <si>
    <t xml:space="preserve">                in imprese collegate</t>
  </si>
  <si>
    <t xml:space="preserve">                Altri proventi verso controllate</t>
  </si>
  <si>
    <t>EC15a_2</t>
  </si>
  <si>
    <t>EB07_8</t>
  </si>
  <si>
    <t>EB07_4</t>
  </si>
  <si>
    <t>PD07a_10</t>
  </si>
  <si>
    <t>PAVI04_1</t>
  </si>
  <si>
    <t xml:space="preserve">            Riserva rivalutazione franca d'imposta L. 232/16</t>
  </si>
  <si>
    <t>ACIII02_4</t>
  </si>
  <si>
    <t xml:space="preserve">            Costi di impianto e di ampliamento</t>
  </si>
  <si>
    <t>EC15a_6</t>
  </si>
  <si>
    <t xml:space="preserve">EB    09e </t>
  </si>
  <si>
    <t>EB09b_4</t>
  </si>
  <si>
    <t xml:space="preserve">EA    01  </t>
  </si>
  <si>
    <t xml:space="preserve">                Versamenti da effettuare su azioni negoziabili non liberate</t>
  </si>
  <si>
    <t>PD07a_14</t>
  </si>
  <si>
    <t>PB04_8</t>
  </si>
  <si>
    <t>PB04_4</t>
  </si>
  <si>
    <t xml:space="preserve">            Altre partecipazioni</t>
  </si>
  <si>
    <t xml:space="preserve">                Svalutazioni accettazioni bancarie</t>
  </si>
  <si>
    <t>ED18b_8</t>
  </si>
  <si>
    <t>ED18b_4</t>
  </si>
  <si>
    <t xml:space="preserve">                    Interessi passivi veicoli professionisti </t>
  </si>
  <si>
    <t xml:space="preserve">                    Minusvalenze part. PEX IRPEF collegate</t>
  </si>
  <si>
    <t xml:space="preserve">                Plusvalenze su prestiti obbligazionari</t>
  </si>
  <si>
    <t>EC15a_11</t>
  </si>
  <si>
    <t>EB07_78</t>
  </si>
  <si>
    <t>EB07_74</t>
  </si>
  <si>
    <t>EB07_33</t>
  </si>
  <si>
    <t>EB06_24</t>
  </si>
  <si>
    <t>EB06_28</t>
  </si>
  <si>
    <t>EA05b_28</t>
  </si>
  <si>
    <t>EA05b_24</t>
  </si>
  <si>
    <t>PD07b_1</t>
  </si>
  <si>
    <t xml:space="preserve">                Fornitori ordinari (per acq. di beni o prest. di servizi inerenti all’attività svolta)</t>
  </si>
  <si>
    <t>PD03a_5</t>
  </si>
  <si>
    <t xml:space="preserve">            Versamenti a copertura perdite</t>
  </si>
  <si>
    <t xml:space="preserve">                Assegni bancari</t>
  </si>
  <si>
    <t>ABII01_48</t>
  </si>
  <si>
    <t>ABII01_44</t>
  </si>
  <si>
    <t xml:space="preserve">                    Proventi diversi da controllanti</t>
  </si>
  <si>
    <t xml:space="preserve">            Bollo veicoli strumentali </t>
  </si>
  <si>
    <t>EB07_70</t>
  </si>
  <si>
    <t>EB07_37</t>
  </si>
  <si>
    <t>EB06_20</t>
  </si>
  <si>
    <t>EA05b_20</t>
  </si>
  <si>
    <t xml:space="preserve">            Prestazioni di servizi a terzi Italia</t>
  </si>
  <si>
    <t>PD07b_9</t>
  </si>
  <si>
    <t>PD07b_5</t>
  </si>
  <si>
    <t>PD03a_1</t>
  </si>
  <si>
    <t xml:space="preserve">PA  II  </t>
  </si>
  <si>
    <t xml:space="preserve">                Strumenti finanziari derivati attivi</t>
  </si>
  <si>
    <t xml:space="preserve">                    F.di sval. partecipazioni in altre imprese</t>
  </si>
  <si>
    <t>ABII01_40</t>
  </si>
  <si>
    <t xml:space="preserve">        IMMOBILIZZAZIONI MATERIALI</t>
  </si>
  <si>
    <t xml:space="preserve">            Avviamento</t>
  </si>
  <si>
    <t xml:space="preserve">                Costi di impianto</t>
  </si>
  <si>
    <t xml:space="preserve">                    Perdite su prestiti BEI</t>
  </si>
  <si>
    <t>EC    16d3</t>
  </si>
  <si>
    <t>EC15b_1</t>
  </si>
  <si>
    <t>EB09d_11</t>
  </si>
  <si>
    <t>EB09a_3</t>
  </si>
  <si>
    <t xml:space="preserve">               Sopravvenienze att. cred. d'imp. non imp.</t>
  </si>
  <si>
    <t xml:space="preserve">                Debiti per anticipazioni</t>
  </si>
  <si>
    <t>PAVIII_7</t>
  </si>
  <si>
    <t>PAVI07_2</t>
  </si>
  <si>
    <t xml:space="preserve">               Certificati immobiliari</t>
  </si>
  <si>
    <t xml:space="preserve">                F.do amm. veicoli in uso a professionisti </t>
  </si>
  <si>
    <t>ABII03_9</t>
  </si>
  <si>
    <t>ABII03_5</t>
  </si>
  <si>
    <t xml:space="preserve">EC    16  </t>
  </si>
  <si>
    <t>EC15b_5</t>
  </si>
  <si>
    <t>EC15b_9</t>
  </si>
  <si>
    <t xml:space="preserve">                Altri trattamenti addetti alla produzione</t>
  </si>
  <si>
    <t xml:space="preserve">    VALORE DELLA PRODUZIONE</t>
  </si>
  <si>
    <t>PAVIII_3</t>
  </si>
  <si>
    <t>ACIII01_3</t>
  </si>
  <si>
    <t xml:space="preserve">                Acconti su materiali di consumo</t>
  </si>
  <si>
    <t xml:space="preserve">                Rim. imballi misti</t>
  </si>
  <si>
    <t>ABIII01d_8</t>
  </si>
  <si>
    <t>ABII03_1</t>
  </si>
  <si>
    <t xml:space="preserve">                Svalutazioni obbligazioni convertibili</t>
  </si>
  <si>
    <t>ED18a_7</t>
  </si>
  <si>
    <t xml:space="preserve">                    Perdite su prestiti obbligazionari</t>
  </si>
  <si>
    <t xml:space="preserve">                Proventi de partecipazioni non azionarie in altre società</t>
  </si>
  <si>
    <t xml:space="preserve">            Scheda carburante iva indetraibile / costo 50%</t>
  </si>
  <si>
    <t xml:space="preserve">                Personale - opposizioni</t>
  </si>
  <si>
    <t>PD07a_2</t>
  </si>
  <si>
    <t>PAIXA_2</t>
  </si>
  <si>
    <t>ABII04_13</t>
  </si>
  <si>
    <t>ED18a_3</t>
  </si>
  <si>
    <t xml:space="preserve">                Rivalutazioni partecipazioni in società controllate quotate in borsa</t>
  </si>
  <si>
    <t xml:space="preserve">                    Minusvalenze alienazioni part. imprese sorelle</t>
  </si>
  <si>
    <t>EC15e_12</t>
  </si>
  <si>
    <t xml:space="preserve">                Altre sval.</t>
  </si>
  <si>
    <t xml:space="preserve">            Rim. Fin. Prodotti in corso di lavorazione</t>
  </si>
  <si>
    <t xml:space="preserve">        Debiti verso imprese sottoposte al controllo delle controllanti</t>
  </si>
  <si>
    <t>PD07a_6</t>
  </si>
  <si>
    <t>PD03b_2</t>
  </si>
  <si>
    <t xml:space="preserve">PA VI12  </t>
  </si>
  <si>
    <t xml:space="preserve">AC  II02  </t>
  </si>
  <si>
    <t xml:space="preserve">               Titoli di Stato d’investimento</t>
  </si>
  <si>
    <t xml:space="preserve">                        Crediti collegati altre associazioni in partecipazione</t>
  </si>
  <si>
    <t xml:space="preserve">                        Crediti collegati altre associazioni in partecipazioni</t>
  </si>
  <si>
    <t xml:space="preserve">                        Altro...</t>
  </si>
  <si>
    <t>ABII04_17</t>
  </si>
  <si>
    <t xml:space="preserve">                Imballaggi recuperabili</t>
  </si>
  <si>
    <t xml:space="preserve">                lrap esercizi precedenti</t>
  </si>
  <si>
    <t xml:space="preserve">                Rivalutazioni altri titoli att. circ. non par.</t>
  </si>
  <si>
    <t xml:space="preserve">        Interessi e altri oneri finanziari</t>
  </si>
  <si>
    <t xml:space="preserve">EC    17  </t>
  </si>
  <si>
    <t>EC15c_9</t>
  </si>
  <si>
    <t>EB11_23</t>
  </si>
  <si>
    <t xml:space="preserve">            Compensi ammin. non soci soc. di capitali</t>
  </si>
  <si>
    <t xml:space="preserve">            Altri servizi per la ricerca e sviluppo</t>
  </si>
  <si>
    <t xml:space="preserve">            Manutenzioni e riparazioni per l’amministrazione</t>
  </si>
  <si>
    <t xml:space="preserve">            Lavorazioni esterne per l’amministrazione</t>
  </si>
  <si>
    <t>EA02_12</t>
  </si>
  <si>
    <t>PD14a_2</t>
  </si>
  <si>
    <t>PD08a_3</t>
  </si>
  <si>
    <t>PAIII_21</t>
  </si>
  <si>
    <t xml:space="preserve">                Cassa contanti</t>
  </si>
  <si>
    <t>ACII03a_2</t>
  </si>
  <si>
    <t>ACII01a_25</t>
  </si>
  <si>
    <t>ABII02_1</t>
  </si>
  <si>
    <t xml:space="preserve">                F.do amm. know how tutelato</t>
  </si>
  <si>
    <t xml:space="preserve">                Imposta sostitutiva art.15 c.10-12 D.L.185/08 </t>
  </si>
  <si>
    <t xml:space="preserve">                Plusvalenze alienazioni partecipazioni PEX altre imprese</t>
  </si>
  <si>
    <t xml:space="preserve">                 Plusvalenze alienazioni partecipazioni imprese sorelle</t>
  </si>
  <si>
    <t>EB11_27</t>
  </si>
  <si>
    <t xml:space="preserve">            Viaggi e trasporti per la ricerca e sviluppo</t>
  </si>
  <si>
    <t>PD14a_6</t>
  </si>
  <si>
    <t>PD10b_2</t>
  </si>
  <si>
    <t>PAVI06_2</t>
  </si>
  <si>
    <t xml:space="preserve">                Riserva da deroghe ex art.2423 c.c.</t>
  </si>
  <si>
    <t>PAIII_25</t>
  </si>
  <si>
    <t>ACII01a_21</t>
  </si>
  <si>
    <t xml:space="preserve">        IMMOBILIZZAZIONI MATERIALI DESTINATE ALLA VENDITA</t>
  </si>
  <si>
    <t>ABII02_9</t>
  </si>
  <si>
    <t>ABII02_5</t>
  </si>
  <si>
    <t xml:space="preserve">                Terreni</t>
  </si>
  <si>
    <t xml:space="preserve">            di strumenti finanziari derivati</t>
  </si>
  <si>
    <t>EC16d5_1</t>
  </si>
  <si>
    <t>EB07_102</t>
  </si>
  <si>
    <t>EA01_23</t>
  </si>
  <si>
    <t>PD12a_18</t>
  </si>
  <si>
    <t>PD12a_14</t>
  </si>
  <si>
    <t xml:space="preserve">PA VI13  </t>
  </si>
  <si>
    <t xml:space="preserve">AC  II05 bis  </t>
  </si>
  <si>
    <t xml:space="preserve">AC  II03  </t>
  </si>
  <si>
    <t>ACII01b_18</t>
  </si>
  <si>
    <t>ACII01b_14</t>
  </si>
  <si>
    <t xml:space="preserve">                Svalutazioni partecipazioni in società controllate non quotate</t>
  </si>
  <si>
    <t xml:space="preserve">                Rivalutazioni di titoli conferenti diritti di credito</t>
  </si>
  <si>
    <t>EC16d5_9</t>
  </si>
  <si>
    <t>EC16d5_5</t>
  </si>
  <si>
    <t xml:space="preserve">                Proventi da partecipazioni in società controllate quotate al ristretto</t>
  </si>
  <si>
    <t>EB07_106</t>
  </si>
  <si>
    <t>EA01_27</t>
  </si>
  <si>
    <t>PD12a_10</t>
  </si>
  <si>
    <t xml:space="preserve">                Certificati immobiliari</t>
  </si>
  <si>
    <t xml:space="preserve">                    Iva in sospensione</t>
  </si>
  <si>
    <t xml:space="preserve">                    Crediti tributari per trasparenza fiscale</t>
  </si>
  <si>
    <t>ACII05a_18</t>
  </si>
  <si>
    <t>ACII01b_10</t>
  </si>
  <si>
    <t xml:space="preserve">               CCT</t>
  </si>
  <si>
    <t xml:space="preserve">AB III02c </t>
  </si>
  <si>
    <t>ED19a_30</t>
  </si>
  <si>
    <t>EB14_33</t>
  </si>
  <si>
    <t xml:space="preserve">            Omaggi</t>
  </si>
  <si>
    <t>EB10b_28</t>
  </si>
  <si>
    <t>EB10b_24</t>
  </si>
  <si>
    <t>EB09c_8</t>
  </si>
  <si>
    <t>EB09c_4</t>
  </si>
  <si>
    <t>EB08_32</t>
  </si>
  <si>
    <t xml:space="preserve">            INPS soci ammin. società di persone</t>
  </si>
  <si>
    <t xml:space="preserve">            Indumenti di lavoro</t>
  </si>
  <si>
    <t xml:space="preserve">            Es. In. Commessa cliente A</t>
  </si>
  <si>
    <t>PD14b_1</t>
  </si>
  <si>
    <t>PC_2</t>
  </si>
  <si>
    <t xml:space="preserve">            Riserva rivalutazione L. 147/13</t>
  </si>
  <si>
    <t>ACII03b_1</t>
  </si>
  <si>
    <t>ABIII03_1</t>
  </si>
  <si>
    <t xml:space="preserve">                F.do sval. veicoli uso promiscuo </t>
  </si>
  <si>
    <t>ABII01_2</t>
  </si>
  <si>
    <t xml:space="preserve">            da imprese sottoposte al controllo delle controllanti</t>
  </si>
  <si>
    <t>EB14_37</t>
  </si>
  <si>
    <t>EB10b_20</t>
  </si>
  <si>
    <t>EB08_36</t>
  </si>
  <si>
    <t xml:space="preserve">            Leasing automezzi professionisti</t>
  </si>
  <si>
    <t>EB06_8</t>
  </si>
  <si>
    <t>EB06_4</t>
  </si>
  <si>
    <t>PD14b_9</t>
  </si>
  <si>
    <t>PD14b_5</t>
  </si>
  <si>
    <t>PD10a_1</t>
  </si>
  <si>
    <t>PC_6</t>
  </si>
  <si>
    <t>PAVI05_1</t>
  </si>
  <si>
    <t xml:space="preserve">                Attività fin. per la gestione accentrata della tesoreria</t>
  </si>
  <si>
    <t>ACIII03_4</t>
  </si>
  <si>
    <t>ACII03b_5</t>
  </si>
  <si>
    <t>ABIII03_9</t>
  </si>
  <si>
    <t>ABIII03_5</t>
  </si>
  <si>
    <t>ABII01_6</t>
  </si>
  <si>
    <t>ED    19d</t>
  </si>
  <si>
    <t xml:space="preserve">                Rivalutazioni di partecipazioni, non costituenti imm., in imprese collegate</t>
  </si>
  <si>
    <t xml:space="preserve">                    Minusvalenze alienazioni part. PEX altre imprese</t>
  </si>
  <si>
    <t>EC17e_30</t>
  </si>
  <si>
    <t xml:space="preserve">                Dividendi da partecipazioni in controllate</t>
  </si>
  <si>
    <t xml:space="preserve">            Bollo veicoli uso aziendale </t>
  </si>
  <si>
    <t>EB10a_19</t>
  </si>
  <si>
    <t>EB10a_15</t>
  </si>
  <si>
    <t xml:space="preserve">            Leasing ciclomotori professionisti</t>
  </si>
  <si>
    <t xml:space="preserve">            Assicurazioni veicoli strumentali </t>
  </si>
  <si>
    <t xml:space="preserve">            Carburanti e lubrificanti veicoli uso promiscuo </t>
  </si>
  <si>
    <t xml:space="preserve">        Debiti verso banche</t>
  </si>
  <si>
    <t xml:space="preserve">            F.do indennità suppletiva agenti di commercio</t>
  </si>
  <si>
    <t xml:space="preserve">                    Crediti verso INPS per TFR solid.</t>
  </si>
  <si>
    <t>ED18c_4</t>
  </si>
  <si>
    <t>EC17e_38</t>
  </si>
  <si>
    <t>EC17e_34</t>
  </si>
  <si>
    <t>EB10a_11</t>
  </si>
  <si>
    <t xml:space="preserve">            Indenità trasf. amm. non socio soc. di persone</t>
  </si>
  <si>
    <t xml:space="preserve">            Carburanti e lubrificanti veicoli professionisti </t>
  </si>
  <si>
    <t xml:space="preserve">            Altre vendite a collegate</t>
  </si>
  <si>
    <t xml:space="preserve">            Vendita imballaggi a controllate</t>
  </si>
  <si>
    <t xml:space="preserve">                Casse periferiche</t>
  </si>
  <si>
    <t>ABI04_13</t>
  </si>
  <si>
    <t xml:space="preserve">                Rivalutazioni partecipazioni in altre società quotate in borsa</t>
  </si>
  <si>
    <t xml:space="preserve">                Dividendi da partecipazioni in altre imprese ante 1.1.08</t>
  </si>
  <si>
    <t>EC15e_3</t>
  </si>
  <si>
    <t xml:space="preserve">            Compensi professionali per la vendita</t>
  </si>
  <si>
    <t>PD14a_32</t>
  </si>
  <si>
    <t>PD04b_5</t>
  </si>
  <si>
    <t xml:space="preserve">        RISERVA NEGATIVA PER AZIONI PROPRIE IN PORTAFOGLIO</t>
  </si>
  <si>
    <t>ACIII06_9</t>
  </si>
  <si>
    <t>ACIII06_5</t>
  </si>
  <si>
    <t>ACII05bisb_9</t>
  </si>
  <si>
    <t>ACII05bisb_5</t>
  </si>
  <si>
    <t>ABIII01c_2</t>
  </si>
  <si>
    <t>ABII04_7</t>
  </si>
  <si>
    <t>ABII03_10</t>
  </si>
  <si>
    <t xml:space="preserve">                Costi per scissioni e scorpori</t>
  </si>
  <si>
    <t>ED18a_30</t>
  </si>
  <si>
    <t>EC16d4_10</t>
  </si>
  <si>
    <t xml:space="preserve">                Plusvalenze da alienazione titoli dell’attivo circolante</t>
  </si>
  <si>
    <t>EC15e_7</t>
  </si>
  <si>
    <t>EC15b_11</t>
  </si>
  <si>
    <t xml:space="preserve">               Credito imposta ric./svil. L. 296/06</t>
  </si>
  <si>
    <t xml:space="preserve">        Incrementi di immobilizzazioni per lavori interni</t>
  </si>
  <si>
    <t xml:space="preserve">                Fornitori di immobilizzazioni</t>
  </si>
  <si>
    <t>PD04b_1</t>
  </si>
  <si>
    <t>ACIII06_1</t>
  </si>
  <si>
    <t>ACII05bisb_1</t>
  </si>
  <si>
    <t xml:space="preserve">                        Crediti fin. verso imprese sorelle entro</t>
  </si>
  <si>
    <t>ABII04_3</t>
  </si>
  <si>
    <t xml:space="preserve">                Proventi da partecipazioni in altre società quotate al ristretto</t>
  </si>
  <si>
    <t xml:space="preserve">                Proventi da partecipazioni in altre società quotate in borsa</t>
  </si>
  <si>
    <t xml:space="preserve">                Dividendi da partecipazioni in collegate ante 1.1.08</t>
  </si>
  <si>
    <t xml:space="preserve">        Ammortamenti e svalutazioni</t>
  </si>
  <si>
    <t>EB09c_12</t>
  </si>
  <si>
    <t xml:space="preserve">            trattamento di fine rapporto</t>
  </si>
  <si>
    <t>EB07_88</t>
  </si>
  <si>
    <t>EB07_84</t>
  </si>
  <si>
    <t>EB07_41</t>
  </si>
  <si>
    <t xml:space="preserve">            Ratei passivi</t>
  </si>
  <si>
    <t xml:space="preserve">PD    07b </t>
  </si>
  <si>
    <t>ACIV01_4</t>
  </si>
  <si>
    <t xml:space="preserve">        RIMANENZE</t>
  </si>
  <si>
    <t>ABIII02dbis2_2</t>
  </si>
  <si>
    <t>ABII01_36</t>
  </si>
  <si>
    <t xml:space="preserve">                Immobilizzazioni in concessione: immobili civili</t>
  </si>
  <si>
    <t xml:space="preserve">                    Minusvalenze alienazioni part. controllanti</t>
  </si>
  <si>
    <t>EB07_80</t>
  </si>
  <si>
    <t>EB07_49</t>
  </si>
  <si>
    <t>EB07_45</t>
  </si>
  <si>
    <t>EB06_19</t>
  </si>
  <si>
    <t>EB06_15</t>
  </si>
  <si>
    <t>EA05b_52</t>
  </si>
  <si>
    <t>EA05b_19</t>
  </si>
  <si>
    <t>EA05b_15</t>
  </si>
  <si>
    <t>PD07b_10</t>
  </si>
  <si>
    <t xml:space="preserve">                Fornitori - fatture non pervenute</t>
  </si>
  <si>
    <t xml:space="preserve">PD    03a </t>
  </si>
  <si>
    <t xml:space="preserve">                    Credito imposta ric./svil. L. 296/06</t>
  </si>
  <si>
    <t>ABIII02dbis2_6</t>
  </si>
  <si>
    <t>ABII01_32</t>
  </si>
  <si>
    <t xml:space="preserve">AB   I05  </t>
  </si>
  <si>
    <t xml:space="preserve">            Erogazioni liberali indeducibili</t>
  </si>
  <si>
    <t>EB09e_2</t>
  </si>
  <si>
    <t xml:space="preserve">            Premi su acquisti</t>
  </si>
  <si>
    <t xml:space="preserve">            Abbuoni commerciali su vendite</t>
  </si>
  <si>
    <t>PE_4</t>
  </si>
  <si>
    <t xml:space="preserve">            Aggio sui prestiti</t>
  </si>
  <si>
    <t>PD04a_6</t>
  </si>
  <si>
    <t xml:space="preserve">            F.do imposte differite</t>
  </si>
  <si>
    <t xml:space="preserve">                Altre riserve varie</t>
  </si>
  <si>
    <t>ACIII05_6</t>
  </si>
  <si>
    <t>ACIII03bis_3</t>
  </si>
  <si>
    <t xml:space="preserve">                    Irpeg/lres di competenza esercizi precedenti</t>
  </si>
  <si>
    <t>ACII05bisa_6</t>
  </si>
  <si>
    <t xml:space="preserve">                F.do sval. veicoli uso aziendale </t>
  </si>
  <si>
    <t>EB09e_6</t>
  </si>
  <si>
    <t xml:space="preserve">                Trattamento di quiescenza addetti all’amministrazione</t>
  </si>
  <si>
    <t xml:space="preserve">            Fine mandato amm. non socio soc.persone</t>
  </si>
  <si>
    <t xml:space="preserve">                Versamenti da effettuare su titoli d’inv. con diritti di credito non liberati</t>
  </si>
  <si>
    <t>PD04a_2</t>
  </si>
  <si>
    <t>ACII05bisa_30</t>
  </si>
  <si>
    <t>ACII05bisa_2</t>
  </si>
  <si>
    <t xml:space="preserve">                    Partecipazioni in società controllate quotate al ristretto</t>
  </si>
  <si>
    <t xml:space="preserve">E     20a </t>
  </si>
  <si>
    <t xml:space="preserve">            Fine mandato amm. non socio soc. capitali</t>
  </si>
  <si>
    <t xml:space="preserve">            Carburanti e lubrificanti veicoli uso aziendale </t>
  </si>
  <si>
    <t>PD13a_10</t>
  </si>
  <si>
    <t xml:space="preserve">                Debiti v/banca c/Ri.Ba S.B.F</t>
  </si>
  <si>
    <t>ABIII02dbis1_1</t>
  </si>
  <si>
    <t>ABII04_26</t>
  </si>
  <si>
    <t xml:space="preserve">                F.do amm. veicoli strumentali </t>
  </si>
  <si>
    <t>ED18e_2</t>
  </si>
  <si>
    <t>EC16b_1</t>
  </si>
  <si>
    <t xml:space="preserve">                Altri trattamenti addetti alla ricerca e sviluppo</t>
  </si>
  <si>
    <t xml:space="preserve">            Leasing automezzi deducibili 100% </t>
  </si>
  <si>
    <t xml:space="preserve">            Rim. Fin. Commessa cliente B</t>
  </si>
  <si>
    <t xml:space="preserve">                Ritenute fiscali su redditi assimilati a lavoro dipendente</t>
  </si>
  <si>
    <t xml:space="preserve">PD    10  </t>
  </si>
  <si>
    <t>ACIV02_3</t>
  </si>
  <si>
    <t xml:space="preserve">                    Ritenuta acconto attiva provvisoria</t>
  </si>
  <si>
    <t>ABIII02dbis1_9</t>
  </si>
  <si>
    <t>ABIII02dbis1_5</t>
  </si>
  <si>
    <t>ABII04_22</t>
  </si>
  <si>
    <t xml:space="preserve">                Diritti di utilizzazione di programmi software</t>
  </si>
  <si>
    <t>E20b_3</t>
  </si>
  <si>
    <t xml:space="preserve">                Svalutazioni titoli d’investimento (con diritti di credito)</t>
  </si>
  <si>
    <t xml:space="preserve">                Rivalutazioni obbligazioni convertibili</t>
  </si>
  <si>
    <t xml:space="preserve">                Rivalutazioni di partecipazioni, costituenti immobilizzazioni, in imprese collegate</t>
  </si>
  <si>
    <t>EB10c_2</t>
  </si>
  <si>
    <t xml:space="preserve">            Vitto e alloggio trasferte</t>
  </si>
  <si>
    <t xml:space="preserve">               Affitti attrezzature industriali e commerciali</t>
  </si>
  <si>
    <t>EA03_12</t>
  </si>
  <si>
    <t>ACII02a_2</t>
  </si>
  <si>
    <t>ACI05_1</t>
  </si>
  <si>
    <t>ACI01_10</t>
  </si>
  <si>
    <t>ABI06_2</t>
  </si>
  <si>
    <t xml:space="preserve">                da imprese controllate</t>
  </si>
  <si>
    <t>EB11_30</t>
  </si>
  <si>
    <t xml:space="preserve">            Acquisto di combustibili</t>
  </si>
  <si>
    <t>EA03_16</t>
  </si>
  <si>
    <t xml:space="preserve">            Beni di terzi in deposito</t>
  </si>
  <si>
    <t>PD11b_2</t>
  </si>
  <si>
    <t xml:space="preserve">            Risconti attivi</t>
  </si>
  <si>
    <t>ABIII02a1_2</t>
  </si>
  <si>
    <t>ABIII01dbis_4</t>
  </si>
  <si>
    <t>ABI06_6</t>
  </si>
  <si>
    <t xml:space="preserve">                Know how tutelato</t>
  </si>
  <si>
    <t xml:space="preserve">                Amm.to diritti similari</t>
  </si>
  <si>
    <t xml:space="preserve">                Accantonamento Tfr addetti alla ricerca e sviluppo</t>
  </si>
  <si>
    <t>EB07_119</t>
  </si>
  <si>
    <t>EB07_115</t>
  </si>
  <si>
    <t>EA01_38</t>
  </si>
  <si>
    <t>EA01_34</t>
  </si>
  <si>
    <t>O03d_1</t>
  </si>
  <si>
    <t>PAVII_1</t>
  </si>
  <si>
    <t xml:space="preserve">PA VI03  </t>
  </si>
  <si>
    <t xml:space="preserve">                    Crediti verso società controllate quotate al ristretto</t>
  </si>
  <si>
    <t>ABI01_10</t>
  </si>
  <si>
    <t>EB07_111</t>
  </si>
  <si>
    <t xml:space="preserve">            Cancelleria e stampati</t>
  </si>
  <si>
    <t xml:space="preserve">               Recupero oneri person. distacc.</t>
  </si>
  <si>
    <t xml:space="preserve">               Affitti terreni e fabbricati</t>
  </si>
  <si>
    <t xml:space="preserve">        Variazioni delle rimanenze di prodotti in corso di lav., semilav. e finiti</t>
  </si>
  <si>
    <t>EA01_30</t>
  </si>
  <si>
    <t xml:space="preserve">                Somme in dep. per spese/onorari</t>
  </si>
  <si>
    <t xml:space="preserve">                Cassa stabilimento A contanti</t>
  </si>
  <si>
    <t xml:space="preserve">                Rim. imballaggi</t>
  </si>
  <si>
    <t xml:space="preserve">                    Partecipazioni in società collegate quotate in borsa</t>
  </si>
  <si>
    <t>ABI01_14</t>
  </si>
  <si>
    <t>ED19a_27</t>
  </si>
  <si>
    <t xml:space="preserve">            da imprese collegate</t>
  </si>
  <si>
    <t>EB14_28</t>
  </si>
  <si>
    <t>EB14_24</t>
  </si>
  <si>
    <t>EB08_29</t>
  </si>
  <si>
    <t>EB08_25</t>
  </si>
  <si>
    <t xml:space="preserve">            Assicurazioni per l’amministrazione</t>
  </si>
  <si>
    <t xml:space="preserve">            Risconti passivi</t>
  </si>
  <si>
    <t xml:space="preserve">                Operazioni correnti</t>
  </si>
  <si>
    <t xml:space="preserve">                Versamenti in c/aumento capitale</t>
  </si>
  <si>
    <t xml:space="preserve">                C/c postale</t>
  </si>
  <si>
    <t>ACII02b_1</t>
  </si>
  <si>
    <t xml:space="preserve">AC   I  </t>
  </si>
  <si>
    <t>ABIII02a2_5</t>
  </si>
  <si>
    <t>ABI05_1</t>
  </si>
  <si>
    <t xml:space="preserve">                F.do amm. costi per incorporazioni</t>
  </si>
  <si>
    <t>E20a_8</t>
  </si>
  <si>
    <t>E20a_4</t>
  </si>
  <si>
    <t>ED19a_23</t>
  </si>
  <si>
    <t xml:space="preserve">            Sopravvenienze passive fatti naturali o estranei</t>
  </si>
  <si>
    <t>EB14_20</t>
  </si>
  <si>
    <t xml:space="preserve">EB    14  </t>
  </si>
  <si>
    <t xml:space="preserve">EB    10c </t>
  </si>
  <si>
    <t xml:space="preserve">                Salari e stipendi addetti all’amministrazione</t>
  </si>
  <si>
    <t>EB08_21</t>
  </si>
  <si>
    <t xml:space="preserve">            Noleggio cellulari</t>
  </si>
  <si>
    <t xml:space="preserve">EB    08  </t>
  </si>
  <si>
    <t xml:space="preserve">               Rimborsi spese tratte</t>
  </si>
  <si>
    <t xml:space="preserve">                Obbligazionisti - interessi su cedole maturate</t>
  </si>
  <si>
    <t>PD11a_1</t>
  </si>
  <si>
    <t>PA  IXA</t>
  </si>
  <si>
    <t>PAVI09_1</t>
  </si>
  <si>
    <t xml:space="preserve">AC  II05 ter  </t>
  </si>
  <si>
    <t>ACII02b_5</t>
  </si>
  <si>
    <t>ABIII02a2_1</t>
  </si>
  <si>
    <t xml:space="preserve">                Fabbricati industriali e infrastrutture: fabbricati industriali</t>
  </si>
  <si>
    <t>ABI05_9</t>
  </si>
  <si>
    <t>ABI05_5</t>
  </si>
  <si>
    <t xml:space="preserve">                Altro...</t>
  </si>
  <si>
    <t>ED19b_16</t>
  </si>
  <si>
    <t xml:space="preserve">                Svalutazioni crediti verso imprese collegate</t>
  </si>
  <si>
    <t>EC17e_27</t>
  </si>
  <si>
    <t xml:space="preserve">                Amm.to fabbricati</t>
  </si>
  <si>
    <t xml:space="preserve">            Noleggi motocicli professionisti</t>
  </si>
  <si>
    <t xml:space="preserve">            Spese pulizia</t>
  </si>
  <si>
    <t xml:space="preserve">            Vendita materie prime, sussidiarie e di consumo</t>
  </si>
  <si>
    <t xml:space="preserve">    PATRIMONIO NETTO</t>
  </si>
  <si>
    <t xml:space="preserve">AC III05  </t>
  </si>
  <si>
    <t xml:space="preserve">                    Altre ritenute acconto attive</t>
  </si>
  <si>
    <t>AB III02d bis1</t>
  </si>
  <si>
    <t xml:space="preserve">AB III01b </t>
  </si>
  <si>
    <t xml:space="preserve">               F.do sval. licenze</t>
  </si>
  <si>
    <t xml:space="preserve">AB   I  </t>
  </si>
  <si>
    <t>ED19c_4</t>
  </si>
  <si>
    <t>ED19b_12</t>
  </si>
  <si>
    <t xml:space="preserve">                Svalutazioni partecipazioni in società collegate quotate al ristretto</t>
  </si>
  <si>
    <t xml:space="preserve">ED    18c </t>
  </si>
  <si>
    <t>EC17e_23</t>
  </si>
  <si>
    <t>EC17d_38</t>
  </si>
  <si>
    <t xml:space="preserve">                    Proventi diversi da imprese sorelle</t>
  </si>
  <si>
    <t>EC16a5_2</t>
  </si>
  <si>
    <t xml:space="preserve">            Minusvalenze da alienazioni non straordinarie</t>
  </si>
  <si>
    <t xml:space="preserve">            Diritti, licenze, brevetti per la ricerca e sviluppo</t>
  </si>
  <si>
    <t xml:space="preserve">               Canoni per marchi di fabbrica</t>
  </si>
  <si>
    <t xml:space="preserve">            Fornitori per beni in deposito</t>
  </si>
  <si>
    <t xml:space="preserve">                    Fornitori - conti debitori</t>
  </si>
  <si>
    <t xml:space="preserve">AC  II04b </t>
  </si>
  <si>
    <t xml:space="preserve">                Acconti su materie sussidiarie</t>
  </si>
  <si>
    <t>ED18a_23</t>
  </si>
  <si>
    <t xml:space="preserve">                    Minusvalenze part. PEX IRPEF controllate</t>
  </si>
  <si>
    <t xml:space="preserve">                Plusvalenze partecipazioni PEX IRPEF altre imprese</t>
  </si>
  <si>
    <t>EA05a_37</t>
  </si>
  <si>
    <t>PD14a_29</t>
  </si>
  <si>
    <t>PD14a_25</t>
  </si>
  <si>
    <t xml:space="preserve">                Fornitori di immobilizzazioni - ritenuta di garanzia</t>
  </si>
  <si>
    <t xml:space="preserve">                Fornitori ordinari esteri – regolamento in valuta</t>
  </si>
  <si>
    <t>PD05b_5</t>
  </si>
  <si>
    <t>PD01a_1</t>
  </si>
  <si>
    <t xml:space="preserve">                Altri titoli conferenti diritti di proprietà</t>
  </si>
  <si>
    <t>ACI03_7</t>
  </si>
  <si>
    <t xml:space="preserve">                    importi scadenti entro l’esercizio successivo</t>
  </si>
  <si>
    <t xml:space="preserve">                    Partecipazioni in società collegate non quotate</t>
  </si>
  <si>
    <t xml:space="preserve">                F.do sval. veicoli strumentali </t>
  </si>
  <si>
    <t>ABII02_10</t>
  </si>
  <si>
    <t>E20d_1</t>
  </si>
  <si>
    <t>ED18a_27</t>
  </si>
  <si>
    <t xml:space="preserve">            da titoli iscritti nelle immobilizzazioni che non costituiscono partecipazioni</t>
  </si>
  <si>
    <t>EC15c_11</t>
  </si>
  <si>
    <t>EB13_1</t>
  </si>
  <si>
    <t xml:space="preserve">            Imposta registro locatario</t>
  </si>
  <si>
    <t xml:space="preserve">            Rimborso spese ammin. (nel comune)</t>
  </si>
  <si>
    <t xml:space="preserve">            Es. In. Cascami e sottoprodotti</t>
  </si>
  <si>
    <t>PD14a_21</t>
  </si>
  <si>
    <t xml:space="preserve">        Altri debiti</t>
  </si>
  <si>
    <t>PD05b_1</t>
  </si>
  <si>
    <t xml:space="preserve">                    Crediti verso imprese sorelle oltre</t>
  </si>
  <si>
    <t>ACI03_3</t>
  </si>
  <si>
    <t>ABII02_14</t>
  </si>
  <si>
    <t>ED18b_12</t>
  </si>
  <si>
    <t xml:space="preserve">                Rivalutazioni partecipazioni non azionarie in società controllate</t>
  </si>
  <si>
    <t>EC17bis_3</t>
  </si>
  <si>
    <t>EC17a_6</t>
  </si>
  <si>
    <t>EB07_93</t>
  </si>
  <si>
    <t>EB07_56</t>
  </si>
  <si>
    <t>EB07_11</t>
  </si>
  <si>
    <t>EA05b_41</t>
  </si>
  <si>
    <t xml:space="preserve">               Sopravvenienze att. cred. d'imp. assunz.</t>
  </si>
  <si>
    <t xml:space="preserve">               Contributo regionale</t>
  </si>
  <si>
    <t xml:space="preserve">                Versamenti da effettuare su titoli con diritti di proprietà</t>
  </si>
  <si>
    <t xml:space="preserve">                Fornitori per immobilizzazioni</t>
  </si>
  <si>
    <t xml:space="preserve">            Strumenti finanziari derivati attivi</t>
  </si>
  <si>
    <t>ABIII03_12</t>
  </si>
  <si>
    <t>ABII01_21</t>
  </si>
  <si>
    <t xml:space="preserve">                Svalutazioni att. fin. per la gestione accentrata della tesoreria</t>
  </si>
  <si>
    <t>ED18b_16</t>
  </si>
  <si>
    <t>EC17a_2</t>
  </si>
  <si>
    <t xml:space="preserve">            IMI</t>
  </si>
  <si>
    <t xml:space="preserve">            Spese di rappresentanza</t>
  </si>
  <si>
    <t xml:space="preserve">            Indennità trasf. amm. non socio soc. di capitali</t>
  </si>
  <si>
    <t>EB07_97</t>
  </si>
  <si>
    <t>EB07_52</t>
  </si>
  <si>
    <t>EB07_19</t>
  </si>
  <si>
    <t>EB07_15</t>
  </si>
  <si>
    <t>EA05b_49</t>
  </si>
  <si>
    <t>EA05b_45</t>
  </si>
  <si>
    <t xml:space="preserve">               Altre sopravvenienze attive</t>
  </si>
  <si>
    <t xml:space="preserve">               Recupero di altre attività smarrite, sottratte ecc.</t>
  </si>
  <si>
    <t>PD14b_10</t>
  </si>
  <si>
    <t xml:space="preserve">                Versamenti da effettuare su titoli con diritti di credito</t>
  </si>
  <si>
    <t xml:space="preserve">PD    13a </t>
  </si>
  <si>
    <t>PB04_11</t>
  </si>
  <si>
    <t>ABIII03_16</t>
  </si>
  <si>
    <t xml:space="preserve">                    F.do sval. partecipazioni in imprese sorelle</t>
  </si>
  <si>
    <t xml:space="preserve">                Mezzi movimento terra</t>
  </si>
  <si>
    <t>ABII01_29</t>
  </si>
  <si>
    <t>ABII01_25</t>
  </si>
  <si>
    <t xml:space="preserve">                Altri trattamenti addetti all’amministrazione</t>
  </si>
  <si>
    <t xml:space="preserve">            Assicurazioni veicoli professionisti </t>
  </si>
  <si>
    <t xml:space="preserve">            Viaggi e trasporti per la produzione</t>
  </si>
  <si>
    <t xml:space="preserve">               Canoni per diritti d’autore</t>
  </si>
  <si>
    <t>EA03_9</t>
  </si>
  <si>
    <t>EA03_5</t>
  </si>
  <si>
    <t xml:space="preserve">                Inail impiegati</t>
  </si>
  <si>
    <t>PD05a_6</t>
  </si>
  <si>
    <t>PD01b_2</t>
  </si>
  <si>
    <t xml:space="preserve">    DEBITI</t>
  </si>
  <si>
    <t>PAVI13_3</t>
  </si>
  <si>
    <t>ACII05bisa_23</t>
  </si>
  <si>
    <t xml:space="preserve">                    Partecipazioni in altre società non quotate</t>
  </si>
  <si>
    <t xml:space="preserve">                Diritti su azioni</t>
  </si>
  <si>
    <t>ABI03_7</t>
  </si>
  <si>
    <t xml:space="preserve">            di titoli iscritti nell'attivo circolante che non costituiscono partecipazioni</t>
  </si>
  <si>
    <t xml:space="preserve">                Amm.to diritti in licenza d'uso brevetti</t>
  </si>
  <si>
    <t xml:space="preserve">            Compensi professionali per la produzione</t>
  </si>
  <si>
    <t>EA03_1</t>
  </si>
  <si>
    <t xml:space="preserve">            Vendita materie a terzi Italia</t>
  </si>
  <si>
    <t>PD05a_2</t>
  </si>
  <si>
    <t>PAVI13_7</t>
  </si>
  <si>
    <t xml:space="preserve">                Obbligazioni convertibili quotate</t>
  </si>
  <si>
    <t>ACII05bisa_27</t>
  </si>
  <si>
    <t xml:space="preserve">                Rim. prestazioni di servizi in corso</t>
  </si>
  <si>
    <t xml:space="preserve">                        F.di sval. crediti verso collegate (entro l’esercizio successivo)</t>
  </si>
  <si>
    <t xml:space="preserve">                    Partecipazioni in società collegate quotate al ristretto</t>
  </si>
  <si>
    <t>ABI03_3</t>
  </si>
  <si>
    <t xml:space="preserve">                Rivalutazioni partecipazioni in società controllate quotate al ristretto</t>
  </si>
  <si>
    <t>EC17b_5</t>
  </si>
  <si>
    <t xml:space="preserve">            IMU/ICI</t>
  </si>
  <si>
    <t xml:space="preserve">                Amm.to mezzi movimento terra</t>
  </si>
  <si>
    <t>PAIII_7</t>
  </si>
  <si>
    <t>ACIII06_12</t>
  </si>
  <si>
    <t xml:space="preserve">                Rim. commessa X</t>
  </si>
  <si>
    <t xml:space="preserve">            Lavori in corso su ordinazione</t>
  </si>
  <si>
    <t>ABII04_31</t>
  </si>
  <si>
    <t>ED19e_2</t>
  </si>
  <si>
    <t xml:space="preserve">                Svalutazioni di azioni proprie</t>
  </si>
  <si>
    <t>EC17b_1</t>
  </si>
  <si>
    <t xml:space="preserve">            Indennità trasf. soci amm. soc. di capitali</t>
  </si>
  <si>
    <t xml:space="preserve">            Rim. Fin. Lavori in corso su ordinazione a breve termine</t>
  </si>
  <si>
    <t xml:space="preserve">                Altre ritenute fiscali passive prov.</t>
  </si>
  <si>
    <t>PAIII_3</t>
  </si>
  <si>
    <t>ACIII06_16</t>
  </si>
  <si>
    <t>ABII04_39</t>
  </si>
  <si>
    <t>ABII04_35</t>
  </si>
  <si>
    <t xml:space="preserve">            Sopravvenienze passive</t>
  </si>
  <si>
    <t>EB11_1</t>
  </si>
  <si>
    <t>EA02_2</t>
  </si>
  <si>
    <t>PAI_6</t>
  </si>
  <si>
    <t xml:space="preserve">                Rim. commessa cliente B</t>
  </si>
  <si>
    <t>ACI01_3</t>
  </si>
  <si>
    <t xml:space="preserve">AB III02a  </t>
  </si>
  <si>
    <t>A</t>
  </si>
  <si>
    <t xml:space="preserve">                 Dividendi da partecipazioni in imprese sorelle</t>
  </si>
  <si>
    <t>EB11_9</t>
  </si>
  <si>
    <t>EB11_5</t>
  </si>
  <si>
    <t>EA03_20</t>
  </si>
  <si>
    <t>EA02_6</t>
  </si>
  <si>
    <t>E</t>
  </si>
  <si>
    <t>PAI_2</t>
  </si>
  <si>
    <t>ACI01_7</t>
  </si>
  <si>
    <t xml:space="preserve">                    Altro...</t>
  </si>
  <si>
    <t xml:space="preserve">                F.di sval. anticipi e acconti su acquisto immobilizzazioni materiali</t>
  </si>
  <si>
    <t>ABI02_8</t>
  </si>
  <si>
    <t xml:space="preserve">    CREDITI VERSO I SOCI PER I VERSAMENTI ANCORA DOVUTI</t>
  </si>
  <si>
    <t>ED19d_1</t>
  </si>
  <si>
    <t xml:space="preserve">                Rivalutazioni att. fin. per la gestione accentrata della tesoreria</t>
  </si>
  <si>
    <t>EC17c_2</t>
  </si>
  <si>
    <t xml:space="preserve">                Proventi da partecipazioni in società collegate non quotate</t>
  </si>
  <si>
    <t xml:space="preserve">                Oneri diversi addetti alla vendita</t>
  </si>
  <si>
    <t xml:space="preserve">                Contributi sociali</t>
  </si>
  <si>
    <t xml:space="preserve">            Fine mandato socio amm. soc. persone</t>
  </si>
  <si>
    <t>EA01_45</t>
  </si>
  <si>
    <t>EA01_49</t>
  </si>
  <si>
    <t>PD12b_1</t>
  </si>
  <si>
    <t xml:space="preserve">PD    11a </t>
  </si>
  <si>
    <t xml:space="preserve">            importi scadenti entro l'esercizio successivo</t>
  </si>
  <si>
    <t xml:space="preserve">            Riserva avanzo di fusione</t>
  </si>
  <si>
    <t>ACII01a_9</t>
  </si>
  <si>
    <t>ACII01a_5</t>
  </si>
  <si>
    <t>ABIII02b1_1</t>
  </si>
  <si>
    <t xml:space="preserve">            Dir. di brevetto ind. e utilizzazione delle opere d'ingegno</t>
  </si>
  <si>
    <t xml:space="preserve">                F.do amm. costi per scissioni e scorpori</t>
  </si>
  <si>
    <t xml:space="preserve">            di partecipazioni</t>
  </si>
  <si>
    <t xml:space="preserve">                    Minusvalenze alienazioni part. PEX controllanti</t>
  </si>
  <si>
    <t>EC17c_6</t>
  </si>
  <si>
    <t xml:space="preserve">                    Minusvalenze alienazioni part. PEX collegate</t>
  </si>
  <si>
    <t>EC16a2_3</t>
  </si>
  <si>
    <t xml:space="preserve">            Iva non recuperabile </t>
  </si>
  <si>
    <t xml:space="preserve">                Oneri diversi del personale</t>
  </si>
  <si>
    <t xml:space="preserve">                Contributo integrativo 2%</t>
  </si>
  <si>
    <t xml:space="preserve">            Scheda carburante iva indetraibile</t>
  </si>
  <si>
    <t>EA01_41</t>
  </si>
  <si>
    <t>PD12b_5</t>
  </si>
  <si>
    <t>PD12a_31</t>
  </si>
  <si>
    <t xml:space="preserve">PD    09b </t>
  </si>
  <si>
    <t xml:space="preserve">        ALTRE RISERVE DISTINTAMENTE INDICATE</t>
  </si>
  <si>
    <t xml:space="preserve">            Riserva di rivalutazione franche d’imposta legge 23.11.2000 n. 342</t>
  </si>
  <si>
    <t xml:space="preserve">            Capitale sottoscritto, non richiamato e non versato</t>
  </si>
  <si>
    <t>ACII05b_5</t>
  </si>
  <si>
    <t>ACII01a_1</t>
  </si>
  <si>
    <t xml:space="preserve">                Rim. semilavorati</t>
  </si>
  <si>
    <t>ABIII02b1_5</t>
  </si>
  <si>
    <t xml:space="preserve">                Fabbricati edificati su terreni non di proprietà: impianti generali</t>
  </si>
  <si>
    <t>ED19a_11</t>
  </si>
  <si>
    <t xml:space="preserve">        Altri proventi finanziari</t>
  </si>
  <si>
    <t xml:space="preserve">                 Dividendi da partecipazioni in imprese sorelle ex art. 59</t>
  </si>
  <si>
    <t>EB14_59</t>
  </si>
  <si>
    <t>EB14_55</t>
  </si>
  <si>
    <t>EB14_12</t>
  </si>
  <si>
    <t xml:space="preserve">            Tasse di concessioni governative</t>
  </si>
  <si>
    <t>EB12_2</t>
  </si>
  <si>
    <t>EB10d_3</t>
  </si>
  <si>
    <t>EB08_13</t>
  </si>
  <si>
    <t xml:space="preserve">            Vendita materie a collegate</t>
  </si>
  <si>
    <t>EA01_1</t>
  </si>
  <si>
    <t xml:space="preserve">                Riserva non distr. delle partecip.</t>
  </si>
  <si>
    <t xml:space="preserve">            Attrezzature industriali e commerciali</t>
  </si>
  <si>
    <t>ABI01_3</t>
  </si>
  <si>
    <t>ED19a_19</t>
  </si>
  <si>
    <t>ED19a_15</t>
  </si>
  <si>
    <t>EB14_51</t>
  </si>
  <si>
    <t xml:space="preserve">            Costi indeducibili</t>
  </si>
  <si>
    <t>EB14_16</t>
  </si>
  <si>
    <t xml:space="preserve">                Contributi sociali addetti alla ricerca e sviluppo</t>
  </si>
  <si>
    <t>EB08_17</t>
  </si>
  <si>
    <t>EA01_9</t>
  </si>
  <si>
    <t>EA01_5</t>
  </si>
  <si>
    <t xml:space="preserve">            Altri fondi per oneri</t>
  </si>
  <si>
    <t>ACI02_4</t>
  </si>
  <si>
    <t>ABI01_7</t>
  </si>
  <si>
    <t xml:space="preserve">                Imposte anticipate sul reddito</t>
  </si>
  <si>
    <t>ED19b_20</t>
  </si>
  <si>
    <t xml:space="preserve">                Rivalutazioni prestiti ai soci</t>
  </si>
  <si>
    <t xml:space="preserve">                Rivalutazioni azioni proprie</t>
  </si>
  <si>
    <t xml:space="preserve">            Accantonamenti per rischi su cambi</t>
  </si>
  <si>
    <t>EC17e_11</t>
  </si>
  <si>
    <t xml:space="preserve">            Manutenzione e riparazione telefonia</t>
  </si>
  <si>
    <t xml:space="preserve">                Irap di competenza esercizi precedenti</t>
  </si>
  <si>
    <t>PD12a_2</t>
  </si>
  <si>
    <t xml:space="preserve">PD    02  </t>
  </si>
  <si>
    <t xml:space="preserve">                Riserva per rinnovamento impianti</t>
  </si>
  <si>
    <t xml:space="preserve">            Capitale da rimborsare</t>
  </si>
  <si>
    <t xml:space="preserve">                Titoli conferenti diritti di credito</t>
  </si>
  <si>
    <t>ACII01b_6</t>
  </si>
  <si>
    <t xml:space="preserve">               Altri titoli</t>
  </si>
  <si>
    <t>ABIII02b2_2</t>
  </si>
  <si>
    <t>EC17e_19</t>
  </si>
  <si>
    <t>EC17e_15</t>
  </si>
  <si>
    <t xml:space="preserve">                    Proventi diversi in controllate</t>
  </si>
  <si>
    <t xml:space="preserve">                Clienti - sconti, abbuoni e premi da liquidare</t>
  </si>
  <si>
    <t>PD12a_6</t>
  </si>
  <si>
    <t xml:space="preserve">                Obbligazioni convertibili non quotate</t>
  </si>
  <si>
    <t>ACII01b_2</t>
  </si>
  <si>
    <t xml:space="preserve">AC   I04  </t>
  </si>
  <si>
    <t xml:space="preserve">                        F.di sval. crediti verso controllate (entro l’esercizio successivo)</t>
  </si>
  <si>
    <t xml:space="preserve">                    F.di sval. partecipazioni in imprese controllate</t>
  </si>
  <si>
    <t>ED18a_19</t>
  </si>
  <si>
    <t>ED18a_15</t>
  </si>
  <si>
    <t xml:space="preserve">                Interessi attivi da titoli imm. non partecipazioni</t>
  </si>
  <si>
    <t xml:space="preserve">                Plusvalenze alienazioni partecipazioni PEX controllanti</t>
  </si>
  <si>
    <t xml:space="preserve">            Bollo cellulari</t>
  </si>
  <si>
    <t xml:space="preserve">            Imposte e tasse indeducibili</t>
  </si>
  <si>
    <t xml:space="preserve">EB    09d </t>
  </si>
  <si>
    <t xml:space="preserve">            INAIL soci ammin. società di persone</t>
  </si>
  <si>
    <t xml:space="preserve">EA    05b </t>
  </si>
  <si>
    <t>EA05a_46</t>
  </si>
  <si>
    <t>EA04_4</t>
  </si>
  <si>
    <t>O 03 d</t>
  </si>
  <si>
    <t>PD14a_13</t>
  </si>
  <si>
    <t>PAVI08_2</t>
  </si>
  <si>
    <t xml:space="preserve">                    Credito imposta Autotrasp. D.L. 112/08 da comp.</t>
  </si>
  <si>
    <t xml:space="preserve">                F.di sval. impianti e macchinario</t>
  </si>
  <si>
    <t>ABI04_6</t>
  </si>
  <si>
    <t>ED18a_11</t>
  </si>
  <si>
    <t xml:space="preserve">            Diritti, licenze, brevetti per l’amministrazione</t>
  </si>
  <si>
    <t xml:space="preserve">            Iva ric.fisc.sp.vitto/alloggio</t>
  </si>
  <si>
    <t xml:space="preserve">            Acquisti merci/prodotti da ventilare</t>
  </si>
  <si>
    <t>EA05a_42</t>
  </si>
  <si>
    <t>PD14a_17</t>
  </si>
  <si>
    <t xml:space="preserve">                Iva detraibile fine anno</t>
  </si>
  <si>
    <t xml:space="preserve">                Debiti verso società di factoring</t>
  </si>
  <si>
    <t xml:space="preserve">            TFR personale per la ricerca e sviluppo</t>
  </si>
  <si>
    <t>PAII_1</t>
  </si>
  <si>
    <t xml:space="preserve">                Partecipazioni in società collegate quotate in borsa</t>
  </si>
  <si>
    <t xml:space="preserve">                    Irpeg/lres a rimborso</t>
  </si>
  <si>
    <t xml:space="preserve">                    Clienti nazionali - regolamento differito</t>
  </si>
  <si>
    <t>ABIII02d2_10</t>
  </si>
  <si>
    <t>ABI04_2</t>
  </si>
  <si>
    <t>Segno</t>
  </si>
  <si>
    <t>ED19b_7</t>
  </si>
  <si>
    <t>EC17e_8</t>
  </si>
  <si>
    <t>EC17e_4</t>
  </si>
  <si>
    <t>EB07_60</t>
  </si>
  <si>
    <t>EB07_27</t>
  </si>
  <si>
    <t>EB06_30</t>
  </si>
  <si>
    <t>EA05b_30</t>
  </si>
  <si>
    <t xml:space="preserve">                Inail operai</t>
  </si>
  <si>
    <t>PD06b_2</t>
  </si>
  <si>
    <t xml:space="preserve">                Riserva condono L. 07.08.82 n. 516</t>
  </si>
  <si>
    <t>ACII05quatera_9</t>
  </si>
  <si>
    <t>ACII05quatera_5</t>
  </si>
  <si>
    <t>ABII01_50</t>
  </si>
  <si>
    <t>ABII01_17</t>
  </si>
  <si>
    <t xml:space="preserve">                Svalutazioni parti di f.di comuni d’investimento</t>
  </si>
  <si>
    <t>ED19b_3</t>
  </si>
  <si>
    <t>ED18b_20</t>
  </si>
  <si>
    <t xml:space="preserve">                Rivalutazioni parti di f.di comuni d’investimento</t>
  </si>
  <si>
    <t xml:space="preserve">                    Accantonamenti f.di rischi gest. finanz.</t>
  </si>
  <si>
    <t>EC16a4_5</t>
  </si>
  <si>
    <t xml:space="preserve">                Amm.to veicoli uso pubblico </t>
  </si>
  <si>
    <t>EB07_68</t>
  </si>
  <si>
    <t>EB07_64</t>
  </si>
  <si>
    <t>EB07_23</t>
  </si>
  <si>
    <t>EB06_38</t>
  </si>
  <si>
    <t>EB06_34</t>
  </si>
  <si>
    <t>EA05b_38</t>
  </si>
  <si>
    <t>EA05b_34</t>
  </si>
  <si>
    <t xml:space="preserve">                Debiti v/banca c/effetti S.B.F</t>
  </si>
  <si>
    <t>PD02a_2</t>
  </si>
  <si>
    <t xml:space="preserve">            Riserva da conguaglio utili in corso</t>
  </si>
  <si>
    <t xml:space="preserve">PA VI01  </t>
  </si>
  <si>
    <t>ACII05quatera_1</t>
  </si>
  <si>
    <t xml:space="preserve">                    Erario - cauzioni prestate</t>
  </si>
  <si>
    <t xml:space="preserve">                Impianti tecnici specifici</t>
  </si>
  <si>
    <t>ABII01_58</t>
  </si>
  <si>
    <t>ABII01_54</t>
  </si>
  <si>
    <t>ABII01_13</t>
  </si>
  <si>
    <t>E20c_4</t>
  </si>
  <si>
    <t xml:space="preserve">                Plusvalenze partecipazioni PEX IRPEF collegate</t>
  </si>
  <si>
    <t>EB14_8</t>
  </si>
  <si>
    <t>EB14_4</t>
  </si>
  <si>
    <t>EB10b_9</t>
  </si>
  <si>
    <t>EB10b_5</t>
  </si>
  <si>
    <t xml:space="preserve">                Amm.to indennità per la perdita di avviamento</t>
  </si>
  <si>
    <t>EB08_8</t>
  </si>
  <si>
    <t>EB08_4</t>
  </si>
  <si>
    <t xml:space="preserve">            Locazioni operative per la produzione</t>
  </si>
  <si>
    <t xml:space="preserve">            Indennità chilometriche</t>
  </si>
  <si>
    <t xml:space="preserve">            Scheda carburante iva detraibile / costo 50%</t>
  </si>
  <si>
    <t xml:space="preserve">                Inps</t>
  </si>
  <si>
    <t>PD04a_13</t>
  </si>
  <si>
    <t>PB03_15</t>
  </si>
  <si>
    <t xml:space="preserve">                F.do sval. partecipazioni di controllanti</t>
  </si>
  <si>
    <t>ACII05bisa_19</t>
  </si>
  <si>
    <t>ACII05bisa_15</t>
  </si>
  <si>
    <t>ACI04_6</t>
  </si>
  <si>
    <t>ABI07_9</t>
  </si>
  <si>
    <t>ABI07_5</t>
  </si>
  <si>
    <t xml:space="preserve">                F.do amm. costi di sviluppo</t>
  </si>
  <si>
    <t xml:space="preserve">        Utili e perdite sui cambi</t>
  </si>
  <si>
    <t>EC    16a4</t>
  </si>
  <si>
    <t xml:space="preserve">EC    16a </t>
  </si>
  <si>
    <t>EB10b_1</t>
  </si>
  <si>
    <t xml:space="preserve">            Rim. Fin. Commessa Y</t>
  </si>
  <si>
    <t xml:space="preserve">                    Personale - opposizioni</t>
  </si>
  <si>
    <t>ACII05bisa_11</t>
  </si>
  <si>
    <t>ACI04_2</t>
  </si>
  <si>
    <t>ABI07_1</t>
  </si>
  <si>
    <t xml:space="preserve">                Costi per incorporazioni</t>
  </si>
  <si>
    <t xml:space="preserve">    Imposte sul reddito dell'esercizio, correnti, differite e anticipate</t>
  </si>
  <si>
    <t>ED19a_8</t>
  </si>
  <si>
    <t>ED19a_4</t>
  </si>
  <si>
    <t xml:space="preserve">                    Abbuoni e sconti imprese controllanti</t>
  </si>
  <si>
    <t xml:space="preserve">                Proventi da partecipazioni non azionarie in società controllate</t>
  </si>
  <si>
    <t xml:space="preserve">            Oneri tributari indiretti dell’esercizio</t>
  </si>
  <si>
    <t xml:space="preserve">               Rimborsi spese di trasporto</t>
  </si>
  <si>
    <t>PD06a_1</t>
  </si>
  <si>
    <t xml:space="preserve">            F.do manutenzione ciclica</t>
  </si>
  <si>
    <t>AC III07</t>
  </si>
  <si>
    <t xml:space="preserve">                    Irap di competenza esercizio in corso</t>
  </si>
  <si>
    <t>ABII04_40</t>
  </si>
  <si>
    <t xml:space="preserve">                Veicoli uso pubblico </t>
  </si>
  <si>
    <t xml:space="preserve">AB  II02  </t>
  </si>
  <si>
    <t xml:space="preserve">                Svalutazioni CCT</t>
  </si>
  <si>
    <t xml:space="preserve">                Svalutazioni partecipazioni in sociétà controllate non quotate</t>
  </si>
  <si>
    <t xml:space="preserve">                    Interessi attivi su c/c e depositi bancari</t>
  </si>
  <si>
    <t xml:space="preserve">            Abbonamenti a riviste</t>
  </si>
  <si>
    <t xml:space="preserve">            Locazioni finanziarie mobiliari per la vendita</t>
  </si>
  <si>
    <t xml:space="preserve">            Es. In. Studi in corso</t>
  </si>
  <si>
    <t xml:space="preserve">            Vendita imballaggi</t>
  </si>
  <si>
    <t>PD02b_1</t>
  </si>
  <si>
    <t xml:space="preserve">    FONDI PER RISCHI E ONERI</t>
  </si>
  <si>
    <t xml:space="preserve">            Riserve di rivalutazione monetaria franche d’imposta</t>
  </si>
  <si>
    <t>ACII05quaterb_2</t>
  </si>
  <si>
    <t xml:space="preserve">                    Erario - altri crediti</t>
  </si>
  <si>
    <t xml:space="preserve">                    Ires di competenza esercizio in corso</t>
  </si>
  <si>
    <t xml:space="preserve">                    lrpeg/lres da computare in diminuzione</t>
  </si>
  <si>
    <t xml:space="preserve">AC  II02a </t>
  </si>
  <si>
    <t>ABII04_44</t>
  </si>
  <si>
    <t xml:space="preserve">                Diritti in licenza d'uso brevetti</t>
  </si>
  <si>
    <t xml:space="preserve">                Svalutazioni di titoli con diritti di proprietà</t>
  </si>
  <si>
    <t>EB11_19</t>
  </si>
  <si>
    <t>EB11_15</t>
  </si>
  <si>
    <t>EB09d_9</t>
  </si>
  <si>
    <t>EB09d_5</t>
  </si>
  <si>
    <t xml:space="preserve">            Noleggi motocicli deducibili 80% </t>
  </si>
  <si>
    <t xml:space="preserve">        Altri ricavi e proventi</t>
  </si>
  <si>
    <t xml:space="preserve">            F.do rischi per liti</t>
  </si>
  <si>
    <t>PAVI13_13</t>
  </si>
  <si>
    <t>PAIII_17</t>
  </si>
  <si>
    <t>AD_7</t>
  </si>
  <si>
    <t>ACIII04_1</t>
  </si>
  <si>
    <t xml:space="preserve">                    Personale - anticipi e acconti</t>
  </si>
  <si>
    <t>ACII01a_13</t>
  </si>
  <si>
    <t xml:space="preserve">               Obbligazioni convertibili quotate</t>
  </si>
  <si>
    <t xml:space="preserve">                        F.di sval. crediti verso controllanti (entro l’esercizio successivo)</t>
  </si>
  <si>
    <t>ABIII01a_6</t>
  </si>
  <si>
    <t>ABI03_17</t>
  </si>
  <si>
    <t>AA01_5</t>
  </si>
  <si>
    <t xml:space="preserve">                Proventi da partecipazioni non azionarie in società collegate</t>
  </si>
  <si>
    <t>EB11_11</t>
  </si>
  <si>
    <t>EB09d_1</t>
  </si>
  <si>
    <t xml:space="preserve">               Recupero di crediti</t>
  </si>
  <si>
    <t>PB02_1</t>
  </si>
  <si>
    <t>PAVI13_17</t>
  </si>
  <si>
    <t>PAIII_13</t>
  </si>
  <si>
    <t>AD_3</t>
  </si>
  <si>
    <t xml:space="preserve">                Buoni del tesoro poliennali</t>
  </si>
  <si>
    <t>ACIII04_5</t>
  </si>
  <si>
    <t>ACII01a_17</t>
  </si>
  <si>
    <t>ABIII04_8</t>
  </si>
  <si>
    <t>ABIII01a_2</t>
  </si>
  <si>
    <t>ABI03_13</t>
  </si>
  <si>
    <t>ED18d_1</t>
  </si>
  <si>
    <t>EC16c_2</t>
  </si>
  <si>
    <t>EA01_19</t>
  </si>
  <si>
    <t>EA01_15</t>
  </si>
  <si>
    <t xml:space="preserve">                Versamenti da effettuare su quote di partecipazione non liberate</t>
  </si>
  <si>
    <t>PD13b_1</t>
  </si>
  <si>
    <t>PD12a_22</t>
  </si>
  <si>
    <t xml:space="preserve">PD    01a </t>
  </si>
  <si>
    <t xml:space="preserve">            F.do rischi per prodotti in garanzia</t>
  </si>
  <si>
    <t xml:space="preserve">            Riserva di rivalutazione franche d’imposta legge 29.12.1990 n. 408</t>
  </si>
  <si>
    <t xml:space="preserve">                Titoli conferenti diritti di proprietà</t>
  </si>
  <si>
    <t>ACII04b_1</t>
  </si>
  <si>
    <t>ACII01b_22</t>
  </si>
  <si>
    <t xml:space="preserve">                        Prestiti ai soci</t>
  </si>
  <si>
    <t>AB III02d1</t>
  </si>
  <si>
    <t>ABIII02c1_1</t>
  </si>
  <si>
    <t xml:space="preserve">AB   I07  </t>
  </si>
  <si>
    <t>EC16c_6</t>
  </si>
  <si>
    <t xml:space="preserve">            Manutenzioni veicoli agenti di commercio </t>
  </si>
  <si>
    <t xml:space="preserve">            Scheda carburante iva indeducibile</t>
  </si>
  <si>
    <t xml:space="preserve">            Vendita imballaggi a terzi estero</t>
  </si>
  <si>
    <t>EA01_11</t>
  </si>
  <si>
    <t>PD12a_26</t>
  </si>
  <si>
    <t xml:space="preserve">                Clienti - anticipi e acconti ricevuti</t>
  </si>
  <si>
    <t xml:space="preserve">PD    05b </t>
  </si>
  <si>
    <t>ACIV03_4</t>
  </si>
  <si>
    <t xml:space="preserve">                    Credito Iva rimborso auto</t>
  </si>
  <si>
    <t>ACII04b_5</t>
  </si>
  <si>
    <t>ABIII02c1_5</t>
  </si>
  <si>
    <t xml:space="preserve">                Interessi attivi verso collegate</t>
  </si>
  <si>
    <t>EC15d_8</t>
  </si>
  <si>
    <t>EC15d_4</t>
  </si>
  <si>
    <t>EB14_42</t>
  </si>
  <si>
    <t>EB10b_12</t>
  </si>
  <si>
    <t xml:space="preserve">            Rettifiche su vendite</t>
  </si>
  <si>
    <t>PD    11 bis</t>
  </si>
  <si>
    <t>PB01_6</t>
  </si>
  <si>
    <t>ACIII07_2</t>
  </si>
  <si>
    <t xml:space="preserve">            Verso clienti</t>
  </si>
  <si>
    <t xml:space="preserve">AB III02b1 </t>
  </si>
  <si>
    <t>ABIII01b_5</t>
  </si>
  <si>
    <t>ABI07_10</t>
  </si>
  <si>
    <t xml:space="preserve">                Rivalutazioni crediti verso controllanti</t>
  </si>
  <si>
    <t xml:space="preserve">                da imprese sottoposte al controllo delle controllanti</t>
  </si>
  <si>
    <t>EB14_46</t>
  </si>
  <si>
    <t>EB10b_16</t>
  </si>
  <si>
    <t xml:space="preserve">                Amm.to altri beni</t>
  </si>
  <si>
    <t xml:space="preserve">            Compensi per consulenza fiscale</t>
  </si>
  <si>
    <t>PB01_2</t>
  </si>
  <si>
    <t xml:space="preserve">                    Iva conto Erario</t>
  </si>
  <si>
    <t>ABIII01b_1</t>
  </si>
  <si>
    <t>ABII05_4</t>
  </si>
  <si>
    <t>ABI07_14</t>
  </si>
  <si>
    <t xml:space="preserve">                Soci/Azionisti - capitale richiamato e non versato</t>
  </si>
  <si>
    <t>EB10a_23</t>
  </si>
  <si>
    <t xml:space="preserve">            altri</t>
  </si>
  <si>
    <t xml:space="preserve">            Clienti per merci c/lavorazione</t>
  </si>
  <si>
    <t>PD13a_2</t>
  </si>
  <si>
    <t xml:space="preserve">PD    12  </t>
  </si>
  <si>
    <t xml:space="preserve">                Versamenti in c/futuro aumento capitale</t>
  </si>
  <si>
    <t>ACII05quatera_14</t>
  </si>
  <si>
    <t>ACII04a_2</t>
  </si>
  <si>
    <t>ABIII02c2_2</t>
  </si>
  <si>
    <t xml:space="preserve">                F.di sval. diritti di brevetto industriale ecc.</t>
  </si>
  <si>
    <t xml:space="preserve">        imposte differite e anticipate</t>
  </si>
  <si>
    <t xml:space="preserve">                Plusvalenze alienazioni partecipazioni controllate</t>
  </si>
  <si>
    <t>EB10a_27</t>
  </si>
  <si>
    <t xml:space="preserve">            Locazioni operative</t>
  </si>
  <si>
    <t xml:space="preserve">            Acquisto di materie prime da controllate</t>
  </si>
  <si>
    <t xml:space="preserve">            Es. In. Prodotti finiti</t>
  </si>
  <si>
    <t>PD13a_6</t>
  </si>
  <si>
    <t xml:space="preserve">                Fornitori per interessi maturati</t>
  </si>
  <si>
    <t xml:space="preserve">                Debiti e cauzioni ricevute</t>
  </si>
  <si>
    <t xml:space="preserve">                Riserva avanzo di fusione </t>
  </si>
  <si>
    <t xml:space="preserve">            Riserve di rivalutazione monetaria schiave d’imposta</t>
  </si>
  <si>
    <t>ACII05quatera_10</t>
  </si>
  <si>
    <t xml:space="preserve">                    Interessi passivi su mutui ipotecari</t>
  </si>
  <si>
    <t>EC15a_1</t>
  </si>
  <si>
    <t>EB09b_3</t>
  </si>
  <si>
    <t xml:space="preserve">EB    09a </t>
  </si>
  <si>
    <t xml:space="preserve">            Servizi bancari</t>
  </si>
  <si>
    <t xml:space="preserve">            Spese vigilanza</t>
  </si>
  <si>
    <t xml:space="preserve">            Compensi professionali per l’amministrazione</t>
  </si>
  <si>
    <t>EB07_7</t>
  </si>
  <si>
    <t xml:space="preserve">        Per materie prime, sussidiarie di consumo e di merci</t>
  </si>
  <si>
    <t xml:space="preserve">            Es. In. Commessa X</t>
  </si>
  <si>
    <t xml:space="preserve">            Altre vendite a terzi Italia</t>
  </si>
  <si>
    <t>PD07a_13</t>
  </si>
  <si>
    <t>PB04_3</t>
  </si>
  <si>
    <t>PAVI04_2</t>
  </si>
  <si>
    <t xml:space="preserve">AC  IV  </t>
  </si>
  <si>
    <t xml:space="preserve">                        F.di sval. crediti verso altri (entro l’esercizio successivo)</t>
  </si>
  <si>
    <t xml:space="preserve">                Plusvalenze alienazioni partecipazioni altre imprese</t>
  </si>
  <si>
    <t>EC15a_5</t>
  </si>
  <si>
    <t>EC15a_9</t>
  </si>
  <si>
    <t xml:space="preserve">EC    15  </t>
  </si>
  <si>
    <t>EB09b_7</t>
  </si>
  <si>
    <t>EB07_3</t>
  </si>
  <si>
    <t xml:space="preserve">            Lavorazioni esterne</t>
  </si>
  <si>
    <t xml:space="preserve">            Incrementi attribuiti ad attrezzature industriali e commerciali</t>
  </si>
  <si>
    <t xml:space="preserve">                Fornitori ordinari esteri – regolamento in euro</t>
  </si>
  <si>
    <t>PB04_7</t>
  </si>
  <si>
    <t>ACIII02_3</t>
  </si>
  <si>
    <t xml:space="preserve">AC  II05 bis b </t>
  </si>
  <si>
    <t xml:space="preserve">                    Erario - crediti per imposte da compensare</t>
  </si>
  <si>
    <t xml:space="preserve">                        Crediti verso società collegate non quotate</t>
  </si>
  <si>
    <t>ED18b_7</t>
  </si>
  <si>
    <t xml:space="preserve">                    Minusvalenze part. PEX IRPEF imprese sorelle</t>
  </si>
  <si>
    <t xml:space="preserve">                 Plusvalenze partecipazioni PEX IRPEF imprese sorelle</t>
  </si>
  <si>
    <t xml:space="preserve">            Fine mandato socio amm. soc. capitali</t>
  </si>
  <si>
    <t>EB07_77</t>
  </si>
  <si>
    <t>EB07_30</t>
  </si>
  <si>
    <t>EB06_27</t>
  </si>
  <si>
    <t>EA05b_27</t>
  </si>
  <si>
    <t>PD07b_2</t>
  </si>
  <si>
    <t xml:space="preserve">                Riserva per plusvalenze da conferimento</t>
  </si>
  <si>
    <t xml:space="preserve">                F.di sval. prodotti in corso e semilavorati</t>
  </si>
  <si>
    <t xml:space="preserve">AB III04  </t>
  </si>
  <si>
    <t>ABII01_47</t>
  </si>
  <si>
    <t xml:space="preserve">                Fabbricati edificati su terreni non di proprietà</t>
  </si>
  <si>
    <t xml:space="preserve">ED    19b </t>
  </si>
  <si>
    <t>ED18b_3</t>
  </si>
  <si>
    <t xml:space="preserve">        Oneri diversi di gestione</t>
  </si>
  <si>
    <t xml:space="preserve">                Indennità addetti alla ricerca e sviluppo</t>
  </si>
  <si>
    <t>EB07_73</t>
  </si>
  <si>
    <t xml:space="preserve">            Spese varie</t>
  </si>
  <si>
    <t xml:space="preserve">            Spese smaltimento rifiuti</t>
  </si>
  <si>
    <t>EB07_38</t>
  </si>
  <si>
    <t>EB07_34</t>
  </si>
  <si>
    <t>EB06_23</t>
  </si>
  <si>
    <t>EA05b_23</t>
  </si>
  <si>
    <t>PD07b_6</t>
  </si>
  <si>
    <t>PD03a_2</t>
  </si>
  <si>
    <t xml:space="preserve">PA VI11  </t>
  </si>
  <si>
    <t xml:space="preserve">AC  II05 quater a </t>
  </si>
  <si>
    <t xml:space="preserve">AC  II01  </t>
  </si>
  <si>
    <t>ABII01_43</t>
  </si>
  <si>
    <t xml:space="preserve">                F.do amm. costi per fusioni proprie</t>
  </si>
  <si>
    <t>EC15b_2</t>
  </si>
  <si>
    <t xml:space="preserve">                Amm.to concessioni</t>
  </si>
  <si>
    <t xml:space="preserve">EB    06  </t>
  </si>
  <si>
    <t>PAVIII_4</t>
  </si>
  <si>
    <t>PAVI07_1</t>
  </si>
  <si>
    <t xml:space="preserve">       RISERVE STATUTARIE</t>
  </si>
  <si>
    <t>ACIII01_4</t>
  </si>
  <si>
    <t xml:space="preserve">            Prodotti finiti e merci</t>
  </si>
  <si>
    <t>ABII03_6</t>
  </si>
  <si>
    <t xml:space="preserve">                Macchinario</t>
  </si>
  <si>
    <t xml:space="preserve">                Svalutazioni crediti di gruppo</t>
  </si>
  <si>
    <t xml:space="preserve">                Rivalutazioni partecipazioni non azionarie in altre società</t>
  </si>
  <si>
    <t>EC    16d4</t>
  </si>
  <si>
    <t xml:space="preserve">EC    16d </t>
  </si>
  <si>
    <t>EC15b_6</t>
  </si>
  <si>
    <t xml:space="preserve">                Spese servizio lavoro interinale (art.5-bis)</t>
  </si>
  <si>
    <t>EB09a_4</t>
  </si>
  <si>
    <t xml:space="preserve">            Leasing ciclomotori deducibili 80% </t>
  </si>
  <si>
    <t xml:space="preserve">            Leasing automezzi deducibili 80% </t>
  </si>
  <si>
    <t xml:space="preserve">            INAIL soci ammin. società di capitali</t>
  </si>
  <si>
    <t xml:space="preserve">EA    02  </t>
  </si>
  <si>
    <t xml:space="preserve">            Riserva di rivalutazione schiave d’imposta legge 29.12.1990 n. 408</t>
  </si>
  <si>
    <t>ABIII01d_7</t>
  </si>
  <si>
    <t>ABII03_2</t>
  </si>
  <si>
    <t xml:space="preserve">                Immobilizzazioni in concessione: fabbricati industriali e infrastrutture</t>
  </si>
  <si>
    <t xml:space="preserve">                Costi di sviluppo</t>
  </si>
  <si>
    <t>ED18a_8</t>
  </si>
  <si>
    <t>ED18a_4</t>
  </si>
  <si>
    <t xml:space="preserve">            Beni inferiori a € 516,47</t>
  </si>
  <si>
    <t xml:space="preserve">            Rim. Fin. Altro...</t>
  </si>
  <si>
    <t xml:space="preserve">            Impegni per beni da consegnare</t>
  </si>
  <si>
    <t>PD07a_1</t>
  </si>
  <si>
    <t>PD03b_5</t>
  </si>
  <si>
    <t>PAIXA_1</t>
  </si>
  <si>
    <t xml:space="preserve">                importi scadenti oltre l'esercizio successivo</t>
  </si>
  <si>
    <t>ABII04_10</t>
  </si>
  <si>
    <t xml:space="preserve">                Svalutazioni altri strumenti finanziari partecipativi</t>
  </si>
  <si>
    <t>EC15e_11</t>
  </si>
  <si>
    <t xml:space="preserve">            Accantonamenti a f.do prepens. e ristr. az.</t>
  </si>
  <si>
    <t xml:space="preserve">                Svalutazioni disponibilità liquide</t>
  </si>
  <si>
    <t xml:space="preserve">            Depositari di beni della società</t>
  </si>
  <si>
    <t>PD07a_9</t>
  </si>
  <si>
    <t>PD07a_5</t>
  </si>
  <si>
    <t>PD03b_1</t>
  </si>
  <si>
    <t xml:space="preserve">            Materie prime, sussidiarie e di consumo</t>
  </si>
  <si>
    <t>ABII04_18</t>
  </si>
  <si>
    <t>ABII04_14</t>
  </si>
  <si>
    <t xml:space="preserve">EC    17d </t>
  </si>
  <si>
    <t>EC    15e</t>
  </si>
  <si>
    <t>EC15c_6</t>
  </si>
  <si>
    <t>EB11_20</t>
  </si>
  <si>
    <t xml:space="preserve">EA    03  </t>
  </si>
  <si>
    <t>EA02_11</t>
  </si>
  <si>
    <t>PD14a_1</t>
  </si>
  <si>
    <t xml:space="preserve">                Ritenute fiscali su dividendi</t>
  </si>
  <si>
    <t>PAIII_22</t>
  </si>
  <si>
    <t>ACII03a_1</t>
  </si>
  <si>
    <t>ACII01a_26</t>
  </si>
  <si>
    <t>ABII02_2</t>
  </si>
  <si>
    <t xml:space="preserve">            Bollo veicoli professionisti </t>
  </si>
  <si>
    <t>EB11_28</t>
  </si>
  <si>
    <t>EB11_24</t>
  </si>
  <si>
    <t xml:space="preserve">            Ammortamento delle immobilizzazioni materiali</t>
  </si>
  <si>
    <t xml:space="preserve">            Spese gestione veicoli uso aziendale </t>
  </si>
  <si>
    <t xml:space="preserve">EB    07  </t>
  </si>
  <si>
    <t xml:space="preserve">            Carburanti e lubrificanti veicoli strumentali </t>
  </si>
  <si>
    <t xml:space="preserve">               Riprese di valore</t>
  </si>
  <si>
    <t xml:space="preserve">            Trasporti a terzi Italia</t>
  </si>
  <si>
    <t>PD14a_9</t>
  </si>
  <si>
    <t>PD14a_5</t>
  </si>
  <si>
    <t>PD10b_1</t>
  </si>
  <si>
    <t>PAVI06_1</t>
  </si>
  <si>
    <t>PAIII_26</t>
  </si>
  <si>
    <t>ACII03a_5</t>
  </si>
  <si>
    <t>ACII01a_22</t>
  </si>
  <si>
    <t xml:space="preserve">                        Crediti verso controllanti quotate in borsa</t>
  </si>
  <si>
    <t xml:space="preserve">                F.do amm. veicoli uso promiscuo </t>
  </si>
  <si>
    <t xml:space="preserve">                Macchine ufficio elettriche ed elettroniche</t>
  </si>
  <si>
    <t>ABII02_6</t>
  </si>
  <si>
    <t xml:space="preserve">                F.do amm. di utilizzazione di programmi software</t>
  </si>
  <si>
    <t xml:space="preserve">                Svalutazioni obbligazioni ordinarie</t>
  </si>
  <si>
    <t>EC16d5_2</t>
  </si>
  <si>
    <t xml:space="preserve">                Indennità addetti all’amministrazione</t>
  </si>
  <si>
    <t>EB07_101</t>
  </si>
  <si>
    <t>EA01_20</t>
  </si>
  <si>
    <t>PD12a_17</t>
  </si>
  <si>
    <t xml:space="preserve">                    F.di sval. crediti verso imprese sorelle (entro l’esercizio successivo)</t>
  </si>
  <si>
    <t>ACII01b_17</t>
  </si>
  <si>
    <t>EC16d5_6</t>
  </si>
  <si>
    <t xml:space="preserve">                Svalutazioni immobilizzazioni immateriali</t>
  </si>
  <si>
    <t xml:space="preserve">                Amm.to avviamento da acquisizione di aziende</t>
  </si>
  <si>
    <t>EB07_109</t>
  </si>
  <si>
    <t>EB07_105</t>
  </si>
  <si>
    <t xml:space="preserve">            Spese gestione veicoli uso pubblico </t>
  </si>
  <si>
    <t xml:space="preserve">            Acquisto di materie sussidiarie</t>
  </si>
  <si>
    <t xml:space="preserve">               Proventi patrimoniali</t>
  </si>
  <si>
    <t>EA01_28</t>
  </si>
  <si>
    <t>EA01_24</t>
  </si>
  <si>
    <t>PD12a_13</t>
  </si>
  <si>
    <t xml:space="preserve">            Varie altre riserve</t>
  </si>
  <si>
    <t xml:space="preserve">PA VI  </t>
  </si>
  <si>
    <t xml:space="preserve">            Riserva da soprapprezzo di conferimento</t>
  </si>
  <si>
    <t xml:space="preserve">AD      </t>
  </si>
  <si>
    <t>ACII01b_13</t>
  </si>
  <si>
    <t xml:space="preserve">               Parti di f.di comuni d’investimento</t>
  </si>
  <si>
    <t xml:space="preserve">                        Polizza cumulativa operai e impiegati</t>
  </si>
  <si>
    <t xml:space="preserve">                Avviamento da fusione</t>
  </si>
  <si>
    <t>colore_sottoconti_doppi</t>
  </si>
  <si>
    <t>ED19a_33</t>
  </si>
  <si>
    <t>EB14_30</t>
  </si>
  <si>
    <t xml:space="preserve">            altre svalutazioni delle immobilizzazioni</t>
  </si>
  <si>
    <t>EB10b_27</t>
  </si>
  <si>
    <t xml:space="preserve">                Amm.to mezzi di trasporto interni</t>
  </si>
  <si>
    <t xml:space="preserve">EB    10b </t>
  </si>
  <si>
    <t>EB09c_7</t>
  </si>
  <si>
    <t>EB08_31</t>
  </si>
  <si>
    <t>EB06_3</t>
  </si>
  <si>
    <t xml:space="preserve">            Es. In. Commessa cliente B</t>
  </si>
  <si>
    <t>PD14b_2</t>
  </si>
  <si>
    <t>PD08b_3</t>
  </si>
  <si>
    <t>PC_1</t>
  </si>
  <si>
    <t>ACIII03_3</t>
  </si>
  <si>
    <t>ACII05ter_3</t>
  </si>
  <si>
    <t>ACII03b_2</t>
  </si>
  <si>
    <t xml:space="preserve">               Accettazioni bancarie</t>
  </si>
  <si>
    <t>ABIII03_2</t>
  </si>
  <si>
    <t xml:space="preserve">                    Partecipazioni in società controllate non quotate</t>
  </si>
  <si>
    <t>ABII01_1</t>
  </si>
  <si>
    <t xml:space="preserve">                Svalutazioni certificati immobiliari</t>
  </si>
  <si>
    <t xml:space="preserve">                Rivalutazioni partecipazioni in società collegate quotate al ristretto</t>
  </si>
  <si>
    <t xml:space="preserve">                    Minusvalenze part. PEX IRPEF altre imprese</t>
  </si>
  <si>
    <t xml:space="preserve">                Interessi attivi verso controllanti</t>
  </si>
  <si>
    <t>EB14_38</t>
  </si>
  <si>
    <t>EB14_34</t>
  </si>
  <si>
    <t>EB10b_23</t>
  </si>
  <si>
    <t>EB09c_3</t>
  </si>
  <si>
    <t xml:space="preserve">                Accantonamento al Tfr</t>
  </si>
  <si>
    <t>EB08_39</t>
  </si>
  <si>
    <t>EB08_35</t>
  </si>
  <si>
    <t>EB06_7</t>
  </si>
  <si>
    <t>PD14b_6</t>
  </si>
  <si>
    <t>PD10a_2</t>
  </si>
  <si>
    <t>PC_5</t>
  </si>
  <si>
    <t>PAVI05_2</t>
  </si>
  <si>
    <t xml:space="preserve">    ATTIVO CIRCOLANTE</t>
  </si>
  <si>
    <t>ABIII03_6</t>
  </si>
  <si>
    <t>ABII01_9</t>
  </si>
  <si>
    <t>ABII01_5</t>
  </si>
  <si>
    <t xml:space="preserve">                Svalutazioni prestiti al personale</t>
  </si>
  <si>
    <t xml:space="preserve">                Svalutazioni di partecipazioni, costituenti imm., in altre imprese</t>
  </si>
  <si>
    <t>ED18c_3</t>
  </si>
  <si>
    <t xml:space="preserve">ED    18b </t>
  </si>
  <si>
    <t>EC17e_33</t>
  </si>
  <si>
    <t xml:space="preserve">                Amm.to avviamento da fusione</t>
  </si>
  <si>
    <t>EB10a_16</t>
  </si>
  <si>
    <t xml:space="preserve">            Noleggi ciclomotori professionisti</t>
  </si>
  <si>
    <t xml:space="preserve">            Vendite prodotti/merci da ventilare</t>
  </si>
  <si>
    <t xml:space="preserve">        Debiti rappresentati da titoli di credito</t>
  </si>
  <si>
    <t xml:space="preserve">PA VI10  </t>
  </si>
  <si>
    <t xml:space="preserve">            Riserva rivalutazione L. 208/15</t>
  </si>
  <si>
    <t xml:space="preserve">                Rim. lavori in corso su ordinazione a breve termine</t>
  </si>
  <si>
    <t>ABI04_14</t>
  </si>
  <si>
    <t xml:space="preserve">ED      </t>
  </si>
  <si>
    <t>EC17e_37</t>
  </si>
  <si>
    <t>EB10a_12</t>
  </si>
  <si>
    <t xml:space="preserve">            Scheda carburante autovetture</t>
  </si>
  <si>
    <t xml:space="preserve">                Debiti v/sindacati su retribuzioni</t>
  </si>
  <si>
    <t xml:space="preserve">                Associati - associazioni in partecipazione</t>
  </si>
  <si>
    <t xml:space="preserve">            Altri titoli</t>
  </si>
  <si>
    <t xml:space="preserve">AB III01c </t>
  </si>
  <si>
    <t xml:space="preserve">                Attrezzature industriali</t>
  </si>
  <si>
    <t>ABI04_10</t>
  </si>
  <si>
    <t xml:space="preserve">            Spese gestione veicoli agenti di commercio </t>
  </si>
  <si>
    <t>PD14a_31</t>
  </si>
  <si>
    <t xml:space="preserve">                INAIL</t>
  </si>
  <si>
    <t>PD04b_6</t>
  </si>
  <si>
    <t xml:space="preserve">                Obbligazioni proprie</t>
  </si>
  <si>
    <t xml:space="preserve">                Obbligazioni ordinarie non quotate</t>
  </si>
  <si>
    <t>ACIII06_6</t>
  </si>
  <si>
    <t>ACII05bisb_6</t>
  </si>
  <si>
    <t xml:space="preserve">                    Clienti – RID S.B.F.</t>
  </si>
  <si>
    <t xml:space="preserve">AC      </t>
  </si>
  <si>
    <t>ABIII01c_1</t>
  </si>
  <si>
    <t>ABII04_8</t>
  </si>
  <si>
    <t>ABII04_4</t>
  </si>
  <si>
    <t xml:space="preserve">            di immobilizzazioni finanziarie che non costituiscono partecipazioni</t>
  </si>
  <si>
    <t>ED18a_33</t>
  </si>
  <si>
    <t xml:space="preserve">                    Sconti su effetti commerciali</t>
  </si>
  <si>
    <t>EC15e_8</t>
  </si>
  <si>
    <t>EC15e_4</t>
  </si>
  <si>
    <t xml:space="preserve">            Spese gestione veicoli uso promiscuo </t>
  </si>
  <si>
    <t xml:space="preserve">            Assicurazioni per la ricerca e sviluppo</t>
  </si>
  <si>
    <t>PD14a_35</t>
  </si>
  <si>
    <t xml:space="preserve">                Enpals</t>
  </si>
  <si>
    <t>PD04b_2</t>
  </si>
  <si>
    <t xml:space="preserve">            F.do rischi per penalità</t>
  </si>
  <si>
    <t>ACIII06_2</t>
  </si>
  <si>
    <t>ACII05bisb_2</t>
  </si>
  <si>
    <t xml:space="preserve">                        Erario - ritenute anticipate su Tfr</t>
  </si>
  <si>
    <t xml:space="preserve">AB III02c1 </t>
  </si>
  <si>
    <t>ABIII01c_5</t>
  </si>
  <si>
    <t xml:space="preserve">                F.do amm. veicoli uso aziendale </t>
  </si>
  <si>
    <t xml:space="preserve">                Fabbricati industriali e infrastrutture: costruzioni leggere</t>
  </si>
  <si>
    <t xml:space="preserve">                    Interessi passivi su debiti verso soci</t>
  </si>
  <si>
    <t xml:space="preserve">            Tassa rifiuti/TARI</t>
  </si>
  <si>
    <t xml:space="preserve">                Amm.to registratore di cassa</t>
  </si>
  <si>
    <t>EB09c_11</t>
  </si>
  <si>
    <t xml:space="preserve">                Salari e stipendi addetti alla ricerca e sviluppo</t>
  </si>
  <si>
    <t>EB07_87</t>
  </si>
  <si>
    <t>EB07_42</t>
  </si>
  <si>
    <t>EB06_12</t>
  </si>
  <si>
    <t xml:space="preserve">            Vendita materie a controllate</t>
  </si>
  <si>
    <t xml:space="preserve">            Vendita semilavorati</t>
  </si>
  <si>
    <t xml:space="preserve">                Riserva da conguaglio utili in corso</t>
  </si>
  <si>
    <t xml:space="preserve">            Riserve statutarie</t>
  </si>
  <si>
    <t>ABIII02dbis2_1</t>
  </si>
  <si>
    <t>ABII01_39</t>
  </si>
  <si>
    <t>ABII01_35</t>
  </si>
  <si>
    <t xml:space="preserve">AB      </t>
  </si>
  <si>
    <t xml:space="preserve">                Plusvalenze partecipazioni PEX IRPEF controllanti</t>
  </si>
  <si>
    <t>EB07_83</t>
  </si>
  <si>
    <t>EB07_46</t>
  </si>
  <si>
    <t>EB06_16</t>
  </si>
  <si>
    <t>EA05b_51</t>
  </si>
  <si>
    <t>EA05b_16</t>
  </si>
  <si>
    <t xml:space="preserve">EA      </t>
  </si>
  <si>
    <t xml:space="preserve">PD    13  </t>
  </si>
  <si>
    <t xml:space="preserve">            Versamenti in conto aumento di capitale</t>
  </si>
  <si>
    <t xml:space="preserve">                Riserva per azioni di controllante acq.</t>
  </si>
  <si>
    <t>ACIV01_3</t>
  </si>
  <si>
    <t>ABIII02dbis2_9</t>
  </si>
  <si>
    <t>ABIII02dbis2_5</t>
  </si>
  <si>
    <t>ABII01_31</t>
  </si>
  <si>
    <t xml:space="preserve">                Altri costi pluriennali</t>
  </si>
  <si>
    <t xml:space="preserve">                Svalutazioni di altri prestiti</t>
  </si>
  <si>
    <t xml:space="preserve">                Dividendi da partecipazioni in controllanti ex art. 59</t>
  </si>
  <si>
    <t xml:space="preserve">EC      </t>
  </si>
  <si>
    <t>EB09e_1</t>
  </si>
  <si>
    <t xml:space="preserve">            Noleggi ciclomotori deducibili 80% </t>
  </si>
  <si>
    <t xml:space="preserve">               Contributi provinciali e comunali</t>
  </si>
  <si>
    <t xml:space="preserve">            Prestazioni di servizi a collegate</t>
  </si>
  <si>
    <t xml:space="preserve">                Altri prestiti</t>
  </si>
  <si>
    <t>PD04a_9</t>
  </si>
  <si>
    <t>PD04a_5</t>
  </si>
  <si>
    <t xml:space="preserve">                Riserva da riduzione capitale sociale</t>
  </si>
  <si>
    <t xml:space="preserve">                Obbligazioni ordinarie quotate</t>
  </si>
  <si>
    <t>ACII05bisa_9</t>
  </si>
  <si>
    <t>ACII05bisa_5</t>
  </si>
  <si>
    <t xml:space="preserve">                Ires esercizi precedenti</t>
  </si>
  <si>
    <t xml:space="preserve">            verso imprese sottoposte al controllo delle controllanti</t>
  </si>
  <si>
    <t xml:space="preserve">            verso imprese controllanti</t>
  </si>
  <si>
    <t xml:space="preserve">            Altri oneri</t>
  </si>
  <si>
    <t>EB09e_5</t>
  </si>
  <si>
    <t xml:space="preserve">            Es. In. Semilavorati</t>
  </si>
  <si>
    <t>PE_3</t>
  </si>
  <si>
    <t xml:space="preserve">                Altri debiti</t>
  </si>
  <si>
    <t>PD04a_1</t>
  </si>
  <si>
    <t xml:space="preserve">PAVIII  </t>
  </si>
  <si>
    <t>ACII05bisa_33</t>
  </si>
  <si>
    <t>ACII05bisa_1</t>
  </si>
  <si>
    <t xml:space="preserve">                Irap – imposte differite</t>
  </si>
  <si>
    <t xml:space="preserve">                Rivalutazioni CCT</t>
  </si>
  <si>
    <t xml:space="preserve">                Proventi da partecipazioni in società collegate quotate in borsa</t>
  </si>
  <si>
    <t xml:space="preserve">            Perdite su crediti non deducibili</t>
  </si>
  <si>
    <t xml:space="preserve">EB      </t>
  </si>
  <si>
    <t xml:space="preserve">PD    04b </t>
  </si>
  <si>
    <t>ACIV02_8</t>
  </si>
  <si>
    <t>ACIV02_4</t>
  </si>
  <si>
    <t xml:space="preserve">            Verso altri</t>
  </si>
  <si>
    <t xml:space="preserve">                Rim. altri materiali di consumo</t>
  </si>
  <si>
    <t>ABIII02dbis1_2</t>
  </si>
  <si>
    <t>ABII04_25</t>
  </si>
  <si>
    <t>ABII04_29</t>
  </si>
  <si>
    <t xml:space="preserve">                Ires – imposte differite</t>
  </si>
  <si>
    <t xml:space="preserve">            di titoli iscritti nell'attivo circ. che non costituiscono partecipazioni</t>
  </si>
  <si>
    <t xml:space="preserve">                Svalutazioni titoli d’investimento (con diritto di proprietà)</t>
  </si>
  <si>
    <t>ED18e_1</t>
  </si>
  <si>
    <t xml:space="preserve">            Perdite su cambi da valutazione</t>
  </si>
  <si>
    <t>EC16b_2</t>
  </si>
  <si>
    <t xml:space="preserve">            Noleggi automezzi deducibili 100% </t>
  </si>
  <si>
    <t xml:space="preserve">            Rim. Fin. Commessa cliente A</t>
  </si>
  <si>
    <t xml:space="preserve">            Versamenti in conto futuro aumento di capitale</t>
  </si>
  <si>
    <t>ABIII02dbis1_6</t>
  </si>
  <si>
    <t>ABII04_21</t>
  </si>
  <si>
    <t xml:space="preserve">                Registratore di cassa</t>
  </si>
  <si>
    <t xml:space="preserve">AB   I06  </t>
  </si>
  <si>
    <t xml:space="preserve">AA      </t>
  </si>
  <si>
    <t xml:space="preserve">                    Minusvalenze alienazioni part. collegate</t>
  </si>
  <si>
    <t xml:space="preserve">EC    17a </t>
  </si>
  <si>
    <t xml:space="preserve">            Imposta di fabbricazione</t>
  </si>
  <si>
    <t>EB10c_1</t>
  </si>
  <si>
    <t>EA03_11</t>
  </si>
  <si>
    <t>O 01 c</t>
  </si>
  <si>
    <t xml:space="preserve">        Debiti verso istituti di previdenza e di sicurezza sociale</t>
  </si>
  <si>
    <t>ACII02a_1</t>
  </si>
  <si>
    <t>ACI05_2</t>
  </si>
  <si>
    <t>ACI01_13</t>
  </si>
  <si>
    <t>ABIII02a1_5</t>
  </si>
  <si>
    <t>ABIII01dbis_3</t>
  </si>
  <si>
    <t>ABI06_1</t>
  </si>
  <si>
    <t>E20b_4</t>
  </si>
  <si>
    <t xml:space="preserve">                Rivalutazioni buoni del tesoro poliennali</t>
  </si>
  <si>
    <t xml:space="preserve">                Amm.to veicoli uso aziendale inded.</t>
  </si>
  <si>
    <t xml:space="preserve">            Consulenze, consulenze tecniche</t>
  </si>
  <si>
    <t>EA03_19</t>
  </si>
  <si>
    <t>EA03_15</t>
  </si>
  <si>
    <t xml:space="preserve">            Vendita semilavorati a controllate</t>
  </si>
  <si>
    <t>PD11b_1</t>
  </si>
  <si>
    <t>ACII02a_5</t>
  </si>
  <si>
    <t>ABIII02a1_1</t>
  </si>
  <si>
    <t>ABI06_5</t>
  </si>
  <si>
    <t xml:space="preserve">            Oneri di precedenti esercizi non accantonati</t>
  </si>
  <si>
    <t>EB07_116</t>
  </si>
  <si>
    <t>EA01_37</t>
  </si>
  <si>
    <t xml:space="preserve">            Titoli di terzi in cauzione</t>
  </si>
  <si>
    <t>O03d_2</t>
  </si>
  <si>
    <t xml:space="preserve">PD    11 bis a </t>
  </si>
  <si>
    <t>PAVII_2</t>
  </si>
  <si>
    <t xml:space="preserve">AC III06  </t>
  </si>
  <si>
    <t xml:space="preserve">AC  II03a </t>
  </si>
  <si>
    <t xml:space="preserve">AB III02b </t>
  </si>
  <si>
    <t>ABI01_13</t>
  </si>
  <si>
    <t xml:space="preserve">                Interessi attivi</t>
  </si>
  <si>
    <t xml:space="preserve">                Proventi da partecipazioni in controllanti</t>
  </si>
  <si>
    <t xml:space="preserve">            Altre perdite</t>
  </si>
  <si>
    <t xml:space="preserve">            Imposta di bollo</t>
  </si>
  <si>
    <t xml:space="preserve">                Amm.to automezzi</t>
  </si>
  <si>
    <t>EB07_112</t>
  </si>
  <si>
    <t>EA01_33</t>
  </si>
  <si>
    <t xml:space="preserve">            Vendita imballaggi a controllanti</t>
  </si>
  <si>
    <t xml:space="preserve">            Vendita prodotti finiti e merci a controllate</t>
  </si>
  <si>
    <t xml:space="preserve">            Strumenti finanziari derivati attivi </t>
  </si>
  <si>
    <t xml:space="preserve">AB  II03  </t>
  </si>
  <si>
    <t>E20a_3</t>
  </si>
  <si>
    <t>ED19a_28</t>
  </si>
  <si>
    <t>ED19a_24</t>
  </si>
  <si>
    <t xml:space="preserve">                    Int.pass. soc. immobiliari imm. locati</t>
  </si>
  <si>
    <t>EB14_27</t>
  </si>
  <si>
    <t>EB10b_30</t>
  </si>
  <si>
    <t>EB08_26</t>
  </si>
  <si>
    <t xml:space="preserve">            Trasporti</t>
  </si>
  <si>
    <t xml:space="preserve">                Ritenuta fiscale passiva prov.</t>
  </si>
  <si>
    <t xml:space="preserve">                Riserva per conversioni in euro</t>
  </si>
  <si>
    <t>ACII02b_2</t>
  </si>
  <si>
    <t xml:space="preserve">                F.do sval. veicoli in uso a professionisti </t>
  </si>
  <si>
    <t>ABI05_2</t>
  </si>
  <si>
    <t>E20a_7</t>
  </si>
  <si>
    <t>ED19a_20</t>
  </si>
  <si>
    <t xml:space="preserve">                Rivalutazioni partecipazioni in controllanti</t>
  </si>
  <si>
    <t>EB14_23</t>
  </si>
  <si>
    <t xml:space="preserve">                Oneri diversi addetti alla ricerca e sviluppo</t>
  </si>
  <si>
    <t xml:space="preserve">                Indennità al personale</t>
  </si>
  <si>
    <t>EB08_22</t>
  </si>
  <si>
    <t xml:space="preserve">            Viaggi e trasporti per la vendita</t>
  </si>
  <si>
    <t xml:space="preserve">            Carburanti e lubrificanti veicoli uso pubblico </t>
  </si>
  <si>
    <t>PD11a_2</t>
  </si>
  <si>
    <t>PAVII</t>
  </si>
  <si>
    <t>PAVI09_2</t>
  </si>
  <si>
    <t xml:space="preserve">                    Iva sospesi autotrasportatori</t>
  </si>
  <si>
    <t xml:space="preserve">                Rim. commesse a lungo termine</t>
  </si>
  <si>
    <t>ABIII02a2_2</t>
  </si>
  <si>
    <t>ABI05_6</t>
  </si>
  <si>
    <t>ED19c_3</t>
  </si>
  <si>
    <t>ED19b_19</t>
  </si>
  <si>
    <t>ED19b_15</t>
  </si>
  <si>
    <t xml:space="preserve">                Svalutazioni prestiti partecipativi</t>
  </si>
  <si>
    <t xml:space="preserve">                Rivalutazioni accettazioni bancarie</t>
  </si>
  <si>
    <t>EC17e_28</t>
  </si>
  <si>
    <t>EC17e_24</t>
  </si>
  <si>
    <t xml:space="preserve">            Imposta di registro</t>
  </si>
  <si>
    <t xml:space="preserve">            Vendita semilavorati a terzi Italia</t>
  </si>
  <si>
    <t xml:space="preserve">            Vendita prodotti finiti e merci a terzi Italia</t>
  </si>
  <si>
    <t xml:space="preserve">        CAPITALE</t>
  </si>
  <si>
    <t xml:space="preserve">                Altre azioni di società controllanti</t>
  </si>
  <si>
    <t xml:space="preserve">                Acconti su materie prime</t>
  </si>
  <si>
    <t>AB III02d bis2</t>
  </si>
  <si>
    <t>ATTIVO</t>
  </si>
  <si>
    <t>ED19c_7</t>
  </si>
  <si>
    <t>ED19b_11</t>
  </si>
  <si>
    <t>ED    18d</t>
  </si>
  <si>
    <t>EC17e_20</t>
  </si>
  <si>
    <t>EC17d_37</t>
  </si>
  <si>
    <t>EC16a5_1</t>
  </si>
  <si>
    <t xml:space="preserve">            Commissioni su fideiussioni no finanziamenti</t>
  </si>
  <si>
    <t xml:space="preserve">PA   V  </t>
  </si>
  <si>
    <t xml:space="preserve">                Cassa stabilimento B contanti</t>
  </si>
  <si>
    <t xml:space="preserve">            Crediti</t>
  </si>
  <si>
    <t xml:space="preserve">                    Partecipazioni in altre società quotate al ristretto</t>
  </si>
  <si>
    <t xml:space="preserve">                F.di sval. terreni e fabbricati</t>
  </si>
  <si>
    <t>ABI05_10</t>
  </si>
  <si>
    <t xml:space="preserve">                Costi di ampliamento</t>
  </si>
  <si>
    <t>ED18a_20</t>
  </si>
  <si>
    <t>EA05a_38</t>
  </si>
  <si>
    <t>PD14a_26</t>
  </si>
  <si>
    <t>PD05b_6</t>
  </si>
  <si>
    <t>PD01a_2</t>
  </si>
  <si>
    <t xml:space="preserve">                Partecipazioni non azionarie in altre società</t>
  </si>
  <si>
    <t>ACI03_8</t>
  </si>
  <si>
    <t>ACI03_4</t>
  </si>
  <si>
    <t xml:space="preserve">                Veicoli agenti di commercio </t>
  </si>
  <si>
    <t>ABII02_13</t>
  </si>
  <si>
    <t>E20d_2</t>
  </si>
  <si>
    <t>ED18a_28</t>
  </si>
  <si>
    <t>ED18a_24</t>
  </si>
  <si>
    <t>EC15c_12</t>
  </si>
  <si>
    <t xml:space="preserve">                Plusvalenze alienazioni partecipazioni collegate</t>
  </si>
  <si>
    <t>EB13_2</t>
  </si>
  <si>
    <t xml:space="preserve">                Contributi sociali addetti alla produzione</t>
  </si>
  <si>
    <t xml:space="preserve">            Assicurazioni veicoli agenti di commercio </t>
  </si>
  <si>
    <t xml:space="preserve">            Provvigioni agenti e relativi contributi</t>
  </si>
  <si>
    <t xml:space="preserve">            Buoni pasto</t>
  </si>
  <si>
    <t>PD14a_22</t>
  </si>
  <si>
    <t xml:space="preserve">                Clienti - note di credito da emettere</t>
  </si>
  <si>
    <t>PD05b_2</t>
  </si>
  <si>
    <t xml:space="preserve">            Riserva di rivalutazione franche d’imposta legge 28.12.2001 n. 448</t>
  </si>
  <si>
    <t xml:space="preserve">            Capitale non rimborsato</t>
  </si>
  <si>
    <t xml:space="preserve">                    Crediti verso società controllate quotate in borsa</t>
  </si>
  <si>
    <t>ED18b_11</t>
  </si>
  <si>
    <t>EC17a_5</t>
  </si>
  <si>
    <t xml:space="preserve">                Contributi sociali addetti all’amministrazione</t>
  </si>
  <si>
    <t>EB07_90</t>
  </si>
  <si>
    <t xml:space="preserve">            Manutenzioni veicoli strumentali </t>
  </si>
  <si>
    <t>EB07_59</t>
  </si>
  <si>
    <t>EB07_55</t>
  </si>
  <si>
    <t>EB07_12</t>
  </si>
  <si>
    <t>EA05b_42</t>
  </si>
  <si>
    <t xml:space="preserve">                Clienti - conti creditori</t>
  </si>
  <si>
    <t xml:space="preserve">                    Clienti ordinari</t>
  </si>
  <si>
    <t xml:space="preserve">AC   I05  </t>
  </si>
  <si>
    <t>ABIII03_11</t>
  </si>
  <si>
    <t>ABIII02d1_10</t>
  </si>
  <si>
    <t>ABII01_22</t>
  </si>
  <si>
    <t xml:space="preserve">                Costi per aumento di capitale</t>
  </si>
  <si>
    <t>ED18b_19</t>
  </si>
  <si>
    <t>ED18b_15</t>
  </si>
  <si>
    <t xml:space="preserve">                Rivalutazioni crediti verso imprese controllate</t>
  </si>
  <si>
    <t>EC17bis_4</t>
  </si>
  <si>
    <t>EC17a_1</t>
  </si>
  <si>
    <t xml:space="preserve">                    Interessi attivi su crediti verso soci</t>
  </si>
  <si>
    <t xml:space="preserve">                    Interessi attivi di mora su crediti inesigibili</t>
  </si>
  <si>
    <t xml:space="preserve">                Salari e stipendi addetti alla produzione</t>
  </si>
  <si>
    <t>EB07_98</t>
  </si>
  <si>
    <t>EB07_94</t>
  </si>
  <si>
    <t>EB07_51</t>
  </si>
  <si>
    <t>EB07_16</t>
  </si>
  <si>
    <t xml:space="preserve">            Lavorazioni esterne per la ricerca e sviluppo</t>
  </si>
  <si>
    <t>EA05b_46</t>
  </si>
  <si>
    <t xml:space="preserve">                lva conto Erario</t>
  </si>
  <si>
    <t xml:space="preserve">PD    03  </t>
  </si>
  <si>
    <t>PB04_12</t>
  </si>
  <si>
    <t xml:space="preserve">            Riserva da soprapprezzo di fusione</t>
  </si>
  <si>
    <t>ABIII03_15</t>
  </si>
  <si>
    <t>ABII01_26</t>
  </si>
  <si>
    <t xml:space="preserve">                    Interessi passivi su prestiti obbligazionari convertibili</t>
  </si>
  <si>
    <t xml:space="preserve">                    Sconti passivi verso controllate</t>
  </si>
  <si>
    <t xml:space="preserve">                    Altri proventi finanziari</t>
  </si>
  <si>
    <t xml:space="preserve">            Sopravvenienze passive inded. TUIR</t>
  </si>
  <si>
    <t xml:space="preserve">                Amm.to costi di sviluppo</t>
  </si>
  <si>
    <t>EA03_6</t>
  </si>
  <si>
    <t xml:space="preserve">            Rim. Fin. Commesse a lungo termine</t>
  </si>
  <si>
    <t xml:space="preserve">                Fornitori - acquisto di immobilizzazioni</t>
  </si>
  <si>
    <t>PD05a_5</t>
  </si>
  <si>
    <t>PD01b_1</t>
  </si>
  <si>
    <t xml:space="preserve">            F.do imposte</t>
  </si>
  <si>
    <t>ACII05bisa_20</t>
  </si>
  <si>
    <t xml:space="preserve">                    Crediti verso società collegate quotate in borsa</t>
  </si>
  <si>
    <t xml:space="preserve">                Fabbricati industriali e infrastrutture: impianti generali</t>
  </si>
  <si>
    <t>ABI03_8</t>
  </si>
  <si>
    <t>ABI03_4</t>
  </si>
  <si>
    <t xml:space="preserve">                Svalutazioni partecipazioni in altre società quotate in borsa</t>
  </si>
  <si>
    <t xml:space="preserve">            Assicurazioni per la produzione</t>
  </si>
  <si>
    <t xml:space="preserve">            Manutenzioni e riparazioni per la vendita</t>
  </si>
  <si>
    <t>EA03_2</t>
  </si>
  <si>
    <t xml:space="preserve">            Clienti c/ impegni</t>
  </si>
  <si>
    <t xml:space="preserve">                Obbligazionisti - premi su obbligazioni</t>
  </si>
  <si>
    <t xml:space="preserve">        Debiti verso fornitori</t>
  </si>
  <si>
    <t>PD05a_1</t>
  </si>
  <si>
    <t xml:space="preserve">                Riserva condono L. 30.12.91 n. 413</t>
  </si>
  <si>
    <t>PAVI13_8</t>
  </si>
  <si>
    <t>PAVI13_4</t>
  </si>
  <si>
    <t>ACII05bisa_24</t>
  </si>
  <si>
    <t>ACII05bisa_28</t>
  </si>
  <si>
    <t xml:space="preserve">        CREDITI</t>
  </si>
  <si>
    <t xml:space="preserve">                Licenze</t>
  </si>
  <si>
    <t xml:space="preserve">E     20  </t>
  </si>
  <si>
    <t>EC17b_6</t>
  </si>
  <si>
    <t xml:space="preserve">                    Altri oneri finanziari verso collegate</t>
  </si>
  <si>
    <t xml:space="preserve">            proventi diversi dai precedenti</t>
  </si>
  <si>
    <t>EC16a3_3</t>
  </si>
  <si>
    <t xml:space="preserve">                Amm.to licenze</t>
  </si>
  <si>
    <t xml:space="preserve">            Indennità trasf. soci ammin. soc. di persone</t>
  </si>
  <si>
    <t xml:space="preserve">            Rim. Fin. altro...</t>
  </si>
  <si>
    <t>O 01</t>
  </si>
  <si>
    <t xml:space="preserve">PD    14b </t>
  </si>
  <si>
    <t xml:space="preserve">                Soci - conti correnti</t>
  </si>
  <si>
    <t xml:space="preserve">PD    08b </t>
  </si>
  <si>
    <t xml:space="preserve">                Titolare conto prelevamenti</t>
  </si>
  <si>
    <t>PAIII_8</t>
  </si>
  <si>
    <t>PAIII_4</t>
  </si>
  <si>
    <t>ACIII06_11</t>
  </si>
  <si>
    <t xml:space="preserve">                    Ritenuta acconto attiva</t>
  </si>
  <si>
    <t>ABII04_32</t>
  </si>
  <si>
    <t>ED19e_1</t>
  </si>
  <si>
    <t>EC17b_2</t>
  </si>
  <si>
    <t xml:space="preserve">            Quote associative</t>
  </si>
  <si>
    <t xml:space="preserve">                Amm.to imballaggi recuperabili</t>
  </si>
  <si>
    <t xml:space="preserve">                Amm.to attrezzature commerciali</t>
  </si>
  <si>
    <t xml:space="preserve">            Manutenzioni veicoli uso pubblico </t>
  </si>
  <si>
    <t xml:space="preserve">               Riprese di valore su immobilizzazioni immateriali</t>
  </si>
  <si>
    <t xml:space="preserve">PD    10a </t>
  </si>
  <si>
    <t>ACIII06_15</t>
  </si>
  <si>
    <t>ABII04_36</t>
  </si>
  <si>
    <t>Codice dettaglio</t>
  </si>
  <si>
    <t xml:space="preserve">Esercizio   precedente </t>
  </si>
  <si>
    <t>Codice Accumulo</t>
  </si>
  <si>
    <t>Coordinate</t>
  </si>
  <si>
    <t>Coord. II</t>
  </si>
  <si>
    <t>Accumulo II</t>
  </si>
  <si>
    <t>1A01</t>
  </si>
  <si>
    <t>1A02</t>
  </si>
  <si>
    <t>1BI01</t>
  </si>
  <si>
    <t>1BI02</t>
  </si>
  <si>
    <t>1BI03</t>
  </si>
  <si>
    <t>1BI04</t>
  </si>
  <si>
    <t>1BI05</t>
  </si>
  <si>
    <t>1BI06</t>
  </si>
  <si>
    <t>1BI07</t>
  </si>
  <si>
    <t>1BII01</t>
  </si>
  <si>
    <t>1BII02</t>
  </si>
  <si>
    <t>1BII03</t>
  </si>
  <si>
    <t>1BII04</t>
  </si>
  <si>
    <t>1BII05</t>
  </si>
  <si>
    <t>1CI01</t>
  </si>
  <si>
    <t>1CI02</t>
  </si>
  <si>
    <t>1CI03</t>
  </si>
  <si>
    <t>1CI04</t>
  </si>
  <si>
    <t>1CI05</t>
  </si>
  <si>
    <t>1CII01a</t>
  </si>
  <si>
    <t>1CII01b</t>
  </si>
  <si>
    <t>1CII02a</t>
  </si>
  <si>
    <t>1CII02b</t>
  </si>
  <si>
    <t>1CII03a</t>
  </si>
  <si>
    <t>1CII03b</t>
  </si>
  <si>
    <t>1CII04a</t>
  </si>
  <si>
    <t>1CII04b</t>
  </si>
  <si>
    <t>1CII05a</t>
  </si>
  <si>
    <t>1CII05b</t>
  </si>
  <si>
    <t>1CII05ba</t>
  </si>
  <si>
    <t>1CII05bb</t>
  </si>
  <si>
    <t>1CII05c</t>
  </si>
  <si>
    <t>1CII05da</t>
  </si>
  <si>
    <t>1CII05db</t>
  </si>
  <si>
    <t>1CIII01</t>
  </si>
  <si>
    <t>1CIII02</t>
  </si>
  <si>
    <t>1CIII03</t>
  </si>
  <si>
    <t>1CIII03b</t>
  </si>
  <si>
    <t>1CIII04</t>
  </si>
  <si>
    <t>1CIII05</t>
  </si>
  <si>
    <t>1CIII06</t>
  </si>
  <si>
    <t>1CIII07</t>
  </si>
  <si>
    <t>1CIV01</t>
  </si>
  <si>
    <t>1CIV02</t>
  </si>
  <si>
    <t>1CIV03</t>
  </si>
  <si>
    <t>1D01</t>
  </si>
  <si>
    <t>2AI01</t>
  </si>
  <si>
    <t>2AII01</t>
  </si>
  <si>
    <t>2AIII01</t>
  </si>
  <si>
    <t>2AIV01</t>
  </si>
  <si>
    <t>2AV01</t>
  </si>
  <si>
    <t>2AVI01</t>
  </si>
  <si>
    <t>2AVI02</t>
  </si>
  <si>
    <t>2AVI03</t>
  </si>
  <si>
    <t>2AVI04</t>
  </si>
  <si>
    <t>2AVI05</t>
  </si>
  <si>
    <t>2AVI06</t>
  </si>
  <si>
    <t>2AVI07</t>
  </si>
  <si>
    <t>2AVI08</t>
  </si>
  <si>
    <t>2AVI09</t>
  </si>
  <si>
    <t>2AVI10</t>
  </si>
  <si>
    <t>2AVI11</t>
  </si>
  <si>
    <t>2AVI12</t>
  </si>
  <si>
    <t>2AVI13</t>
  </si>
  <si>
    <t>2AVII01</t>
  </si>
  <si>
    <t>2AVIII01</t>
  </si>
  <si>
    <t>2AVIII02</t>
  </si>
  <si>
    <t>2AIX02</t>
  </si>
  <si>
    <t>2AX01</t>
  </si>
  <si>
    <t>2B01</t>
  </si>
  <si>
    <t>2B02</t>
  </si>
  <si>
    <t>2B03</t>
  </si>
  <si>
    <t>2B04</t>
  </si>
  <si>
    <t>2C01</t>
  </si>
  <si>
    <t>2D01a</t>
  </si>
  <si>
    <t>2D01b</t>
  </si>
  <si>
    <t>2D02a</t>
  </si>
  <si>
    <t>2D02b</t>
  </si>
  <si>
    <t>2D03a</t>
  </si>
  <si>
    <t>2D03b</t>
  </si>
  <si>
    <t>2D04a</t>
  </si>
  <si>
    <t>2D04b</t>
  </si>
  <si>
    <t>2D05a</t>
  </si>
  <si>
    <t>2D05b</t>
  </si>
  <si>
    <t>2D06a</t>
  </si>
  <si>
    <t>2D06b</t>
  </si>
  <si>
    <t>2D07a</t>
  </si>
  <si>
    <t>2D07b</t>
  </si>
  <si>
    <t>2D08a</t>
  </si>
  <si>
    <t>2D08b</t>
  </si>
  <si>
    <t>2D09a</t>
  </si>
  <si>
    <t>2D09b</t>
  </si>
  <si>
    <t>2D10a</t>
  </si>
  <si>
    <t>2D10b</t>
  </si>
  <si>
    <t>2D11a</t>
  </si>
  <si>
    <t>2D11b</t>
  </si>
  <si>
    <t>2D11ba</t>
  </si>
  <si>
    <t>2D11bb</t>
  </si>
  <si>
    <t>2D12a</t>
  </si>
  <si>
    <t>2D12b</t>
  </si>
  <si>
    <t>2D13a</t>
  </si>
  <si>
    <t>2D13b</t>
  </si>
  <si>
    <t>2D14a</t>
  </si>
  <si>
    <t>2D14b</t>
  </si>
  <si>
    <t>2RR01</t>
  </si>
  <si>
    <t>4A01</t>
  </si>
  <si>
    <t>4A02</t>
  </si>
  <si>
    <t>4A03</t>
  </si>
  <si>
    <t>4A04</t>
  </si>
  <si>
    <t>4A05a</t>
  </si>
  <si>
    <t>4A05b</t>
  </si>
  <si>
    <t>4B06</t>
  </si>
  <si>
    <t>4B07</t>
  </si>
  <si>
    <t>4B08</t>
  </si>
  <si>
    <t>4B09a</t>
  </si>
  <si>
    <t>4B09b</t>
  </si>
  <si>
    <t>4B09c</t>
  </si>
  <si>
    <t>4B09d</t>
  </si>
  <si>
    <t>4B10a</t>
  </si>
  <si>
    <t>4B10b</t>
  </si>
  <si>
    <t>4B10c</t>
  </si>
  <si>
    <t>4B10d</t>
  </si>
  <si>
    <t>4B11</t>
  </si>
  <si>
    <t>4B12</t>
  </si>
  <si>
    <t>4B13</t>
  </si>
  <si>
    <t>4B14</t>
  </si>
  <si>
    <t>4C15a</t>
  </si>
  <si>
    <t>4C15b</t>
  </si>
  <si>
    <t>4C15c</t>
  </si>
  <si>
    <t>4C15d</t>
  </si>
  <si>
    <t>4C16a1</t>
  </si>
  <si>
    <t>4C16a2</t>
  </si>
  <si>
    <t>4C16a3</t>
  </si>
  <si>
    <t>4C16a4</t>
  </si>
  <si>
    <t>4C16a5</t>
  </si>
  <si>
    <t>4C16b</t>
  </si>
  <si>
    <t>4C16c</t>
  </si>
  <si>
    <t>4C16d1</t>
  </si>
  <si>
    <t>4C16d2</t>
  </si>
  <si>
    <t>4C16d3</t>
  </si>
  <si>
    <t>4C16d4</t>
  </si>
  <si>
    <t>4C16d5</t>
  </si>
  <si>
    <t>4C17a</t>
  </si>
  <si>
    <t>4C17b</t>
  </si>
  <si>
    <t>4C17c</t>
  </si>
  <si>
    <t>4C17d</t>
  </si>
  <si>
    <t>4C17e</t>
  </si>
  <si>
    <t>4C17ha</t>
  </si>
  <si>
    <t>4C17hb</t>
  </si>
  <si>
    <t>4D18a</t>
  </si>
  <si>
    <t>4D18b</t>
  </si>
  <si>
    <t>4D18c</t>
  </si>
  <si>
    <t>4D18d</t>
  </si>
  <si>
    <t>4D18e</t>
  </si>
  <si>
    <t>4D19a</t>
  </si>
  <si>
    <t>4D19b</t>
  </si>
  <si>
    <t>4D19c</t>
  </si>
  <si>
    <t>4D19d</t>
  </si>
  <si>
    <t>4D19e</t>
  </si>
  <si>
    <t>4I20a</t>
  </si>
  <si>
    <t>4I20b</t>
  </si>
  <si>
    <t>4I20c</t>
  </si>
  <si>
    <t>4I20d</t>
  </si>
  <si>
    <t>I1C</t>
  </si>
  <si>
    <t>I1F</t>
  </si>
  <si>
    <t>I1S</t>
  </si>
  <si>
    <t>I2C</t>
  </si>
  <si>
    <t>I2F</t>
  </si>
  <si>
    <t>I2S</t>
  </si>
  <si>
    <t>I3C</t>
  </si>
  <si>
    <t>I3F</t>
  </si>
  <si>
    <t>I3S</t>
  </si>
  <si>
    <t>I4C</t>
  </si>
  <si>
    <t>I4F</t>
  </si>
  <si>
    <t>I4S</t>
  </si>
  <si>
    <t>I5C</t>
  </si>
  <si>
    <t>I5F</t>
  </si>
  <si>
    <t>I5S</t>
  </si>
  <si>
    <t>I6C</t>
  </si>
  <si>
    <t>I6F</t>
  </si>
  <si>
    <t>I6S</t>
  </si>
  <si>
    <t>I7C</t>
  </si>
  <si>
    <t>I7F</t>
  </si>
  <si>
    <t>I7S</t>
  </si>
  <si>
    <t>M1C</t>
  </si>
  <si>
    <t>M1F</t>
  </si>
  <si>
    <t>M1S</t>
  </si>
  <si>
    <t>M2C</t>
  </si>
  <si>
    <t>M2F</t>
  </si>
  <si>
    <t>M2S</t>
  </si>
  <si>
    <t>M3C</t>
  </si>
  <si>
    <t>M3F</t>
  </si>
  <si>
    <t>M3S</t>
  </si>
  <si>
    <t>M4C</t>
  </si>
  <si>
    <t>M4F</t>
  </si>
  <si>
    <t>M4S</t>
  </si>
  <si>
    <t>M5C</t>
  </si>
  <si>
    <t>M5S</t>
  </si>
  <si>
    <t>RFM</t>
  </si>
  <si>
    <t>RFC</t>
  </si>
  <si>
    <t>RFS</t>
  </si>
  <si>
    <t>RFL</t>
  </si>
  <si>
    <t>RFP</t>
  </si>
  <si>
    <t>RFE</t>
  </si>
  <si>
    <t>CL</t>
  </si>
  <si>
    <t>FSC</t>
  </si>
  <si>
    <t>CII</t>
  </si>
  <si>
    <t>CVE</t>
  </si>
  <si>
    <t>IAN</t>
  </si>
  <si>
    <t>CDV</t>
  </si>
  <si>
    <t>RAA</t>
  </si>
  <si>
    <t>RIA</t>
  </si>
  <si>
    <t>FMP</t>
  </si>
  <si>
    <t>RCA</t>
  </si>
  <si>
    <t>RAL</t>
  </si>
  <si>
    <t>FRC</t>
  </si>
  <si>
    <t>MUT</t>
  </si>
  <si>
    <t>DVB</t>
  </si>
  <si>
    <t>1CIB01</t>
  </si>
  <si>
    <t>4C15e</t>
  </si>
  <si>
    <t>DII</t>
  </si>
  <si>
    <t>DVE</t>
  </si>
  <si>
    <t>RIP</t>
  </si>
  <si>
    <t>RAP</t>
  </si>
  <si>
    <t>RCB</t>
  </si>
  <si>
    <t>RPS</t>
  </si>
  <si>
    <t>CCE</t>
  </si>
  <si>
    <t>CCI</t>
  </si>
  <si>
    <t>FNL</t>
  </si>
  <si>
    <t>PD</t>
  </si>
  <si>
    <t>RS</t>
  </si>
  <si>
    <t>P01</t>
  </si>
  <si>
    <t>P06</t>
  </si>
  <si>
    <t>IS</t>
  </si>
  <si>
    <t>P03</t>
  </si>
  <si>
    <t>A01</t>
  </si>
  <si>
    <t>A02</t>
  </si>
  <si>
    <t>A03</t>
  </si>
  <si>
    <t>A04</t>
  </si>
  <si>
    <t>A06</t>
  </si>
  <si>
    <t>A07</t>
  </si>
  <si>
    <t>S05</t>
  </si>
  <si>
    <t>CSI</t>
  </si>
  <si>
    <t>CAM</t>
  </si>
  <si>
    <t>CSR</t>
  </si>
  <si>
    <t>C01</t>
  </si>
  <si>
    <t>C02</t>
  </si>
  <si>
    <t>C03</t>
  </si>
  <si>
    <t>ACI</t>
  </si>
  <si>
    <t>ACR</t>
  </si>
  <si>
    <t>ADB</t>
  </si>
  <si>
    <t>ACL</t>
  </si>
  <si>
    <t>AAV</t>
  </si>
  <si>
    <t>AAI</t>
  </si>
  <si>
    <t>ATF</t>
  </si>
  <si>
    <t>AIM</t>
  </si>
  <si>
    <t>AAT</t>
  </si>
  <si>
    <t>AAB</t>
  </si>
  <si>
    <t>PSC</t>
  </si>
  <si>
    <t>ID</t>
  </si>
  <si>
    <t>IND</t>
  </si>
  <si>
    <t>ICI</t>
  </si>
  <si>
    <t>IPR</t>
  </si>
  <si>
    <t>VMT</t>
  </si>
  <si>
    <t>OSR</t>
  </si>
  <si>
    <t>MO</t>
  </si>
  <si>
    <t>O02</t>
  </si>
  <si>
    <t>O01</t>
  </si>
  <si>
    <t>O03</t>
  </si>
  <si>
    <t>O05</t>
  </si>
  <si>
    <t>O09</t>
  </si>
  <si>
    <t>OSV</t>
  </si>
  <si>
    <t>CD</t>
  </si>
  <si>
    <t>O07</t>
  </si>
  <si>
    <t>PF1</t>
  </si>
  <si>
    <t>PF2</t>
  </si>
  <si>
    <t>PF4</t>
  </si>
  <si>
    <t>PF3</t>
  </si>
  <si>
    <t>PF6</t>
  </si>
  <si>
    <t>PF8</t>
  </si>
  <si>
    <t>PF7</t>
  </si>
  <si>
    <t>OFO</t>
  </si>
  <si>
    <t>OFM</t>
  </si>
  <si>
    <t>OFB</t>
  </si>
  <si>
    <t>OFS</t>
  </si>
  <si>
    <t>OF2</t>
  </si>
  <si>
    <t>OF3</t>
  </si>
  <si>
    <t>OFF</t>
  </si>
  <si>
    <t>OFA</t>
  </si>
  <si>
    <t xml:space="preserve">                    Spese di cassa</t>
  </si>
  <si>
    <t>OPT</t>
  </si>
  <si>
    <t>OPC</t>
  </si>
  <si>
    <t>UTC</t>
  </si>
  <si>
    <t xml:space="preserve">RAL </t>
  </si>
  <si>
    <t>Rischi assunti dall'impresa</t>
  </si>
  <si>
    <t xml:space="preserve">         Fideiussioni</t>
  </si>
  <si>
    <t>O01a1_2</t>
  </si>
  <si>
    <t>O01a1_1</t>
  </si>
  <si>
    <t>O 01 a2</t>
  </si>
  <si>
    <t>O 01 a1</t>
  </si>
  <si>
    <t xml:space="preserve">         A imprese collegate</t>
  </si>
  <si>
    <t xml:space="preserve">            Debitori: fideiussioni a favore di imprese collegate</t>
  </si>
  <si>
    <t>O01a2_1</t>
  </si>
  <si>
    <t>O01a2_2</t>
  </si>
  <si>
    <t>O 01 a3</t>
  </si>
  <si>
    <t xml:space="preserve">         A favore di controllanti</t>
  </si>
  <si>
    <t xml:space="preserve">         A imprese controllate</t>
  </si>
  <si>
    <t xml:space="preserve">            Garanzie: fidejussioni a imprese controllate</t>
  </si>
  <si>
    <t xml:space="preserve">            Debitori: fideiussioni a favore di imprese controllate</t>
  </si>
  <si>
    <t xml:space="preserve">            Garanzie: fidejussioni a imprese collegate</t>
  </si>
  <si>
    <t xml:space="preserve">            Debitori: fideiussioni a favore di imprese controllanti</t>
  </si>
  <si>
    <t xml:space="preserve">            Garanzie: fidejussioni a imprese controllanti</t>
  </si>
  <si>
    <t>O01a3_1</t>
  </si>
  <si>
    <t>O01a3_2</t>
  </si>
  <si>
    <t>O 01 a4</t>
  </si>
  <si>
    <t xml:space="preserve">         A favore di imprese sottoposte al controllo delle controllanti</t>
  </si>
  <si>
    <t xml:space="preserve">            Garanzie: fidejussioni a imprese sottoposte al controllo delle controllanti</t>
  </si>
  <si>
    <t>O01a4_1</t>
  </si>
  <si>
    <t xml:space="preserve">            Debitori: fideiussioni a favore di imprese sottoposte al controllo delle controllanti</t>
  </si>
  <si>
    <t>O01a4_2</t>
  </si>
  <si>
    <t>O 01 a5</t>
  </si>
  <si>
    <t xml:space="preserve">         A favore di terzi</t>
  </si>
  <si>
    <t xml:space="preserve">            Debitori: fideiussioni a favore di terzi</t>
  </si>
  <si>
    <t xml:space="preserve">            Garanzie: fidejussioni a terzi</t>
  </si>
  <si>
    <t>O01a5_1</t>
  </si>
  <si>
    <t>O01a5_2</t>
  </si>
  <si>
    <t xml:space="preserve">     Avalli</t>
  </si>
  <si>
    <t>O 01 b1</t>
  </si>
  <si>
    <t xml:space="preserve">         A favore di imprese controllate</t>
  </si>
  <si>
    <t xml:space="preserve">            Debitori: avalli a favore di imprese controllate</t>
  </si>
  <si>
    <t xml:space="preserve">            Garanzie: avalli a imprese controllate</t>
  </si>
  <si>
    <t>O01b1_1</t>
  </si>
  <si>
    <t>O01b1_2</t>
  </si>
  <si>
    <t xml:space="preserve">         A favore di imprese collegate</t>
  </si>
  <si>
    <t>O 01 b2</t>
  </si>
  <si>
    <t xml:space="preserve">            Debitori: avalli a favore di imprese collegate</t>
  </si>
  <si>
    <t xml:space="preserve">            Garanzie: avalli a imprese collegate</t>
  </si>
  <si>
    <t>O01b2_1</t>
  </si>
  <si>
    <t>O01b2_2</t>
  </si>
  <si>
    <t xml:space="preserve">            Debitori: avalli a favore di controllanti</t>
  </si>
  <si>
    <t xml:space="preserve">            Garanzie: avalli a imprese controllanti</t>
  </si>
  <si>
    <t>O01b3_1</t>
  </si>
  <si>
    <t>O01b3_2</t>
  </si>
  <si>
    <t>O 01 b3</t>
  </si>
  <si>
    <t>O 01 b4</t>
  </si>
  <si>
    <t>O01b4_2</t>
  </si>
  <si>
    <t>O01b4_1</t>
  </si>
  <si>
    <t xml:space="preserve">            Debitori: avalli a favore di imprese sottoposte al controllo delle controllanti</t>
  </si>
  <si>
    <t>O 01 b5</t>
  </si>
  <si>
    <t xml:space="preserve">            Debitori: avalli a favore di terzi</t>
  </si>
  <si>
    <t>O01b5_2</t>
  </si>
  <si>
    <t>O01b5_1</t>
  </si>
  <si>
    <t xml:space="preserve">            Garanzie: avalli a terzi</t>
  </si>
  <si>
    <t xml:space="preserve">     Altre garanzie personali</t>
  </si>
  <si>
    <t>O 01 c1</t>
  </si>
  <si>
    <t xml:space="preserve">            Debitori: altre garanzie personali a favore di imprese controllate</t>
  </si>
  <si>
    <t xml:space="preserve">            Garanzie: altre garanzie personali a favore di imprese controllate</t>
  </si>
  <si>
    <t>O 01 c2</t>
  </si>
  <si>
    <t xml:space="preserve">            Debitori: altre garanzie personali a favore di imprese collegate</t>
  </si>
  <si>
    <t xml:space="preserve">            Garanzie: altre garanzie personali a favore di imprese collegate</t>
  </si>
  <si>
    <t>O01c2_1</t>
  </si>
  <si>
    <t>O01c2_2</t>
  </si>
  <si>
    <t>O 01 c3</t>
  </si>
  <si>
    <t>O01c3_1</t>
  </si>
  <si>
    <t>O01c3_2</t>
  </si>
  <si>
    <t xml:space="preserve">            Debitori: altre garanzie personali a favore di controllanti</t>
  </si>
  <si>
    <t xml:space="preserve">            Garanzie: altre garanzie personali a favore di controllanti</t>
  </si>
  <si>
    <t>O 01 c4</t>
  </si>
  <si>
    <t>O01c4_1</t>
  </si>
  <si>
    <t>O01c4_2</t>
  </si>
  <si>
    <t xml:space="preserve">            Debitori: altre garanzie personali a favore di impr. sott. al cont. delle controllanti</t>
  </si>
  <si>
    <t>O 01 c5</t>
  </si>
  <si>
    <t>O01c5_1</t>
  </si>
  <si>
    <t>O01c5_2</t>
  </si>
  <si>
    <t xml:space="preserve">            Debitori: altre garanzie personali a favore di terzi</t>
  </si>
  <si>
    <t xml:space="preserve">           Garanzie: altre garanzie personali a favore di terzi</t>
  </si>
  <si>
    <t>O 01 d</t>
  </si>
  <si>
    <t xml:space="preserve">      Garanzie reali</t>
  </si>
  <si>
    <t>O01c1_1</t>
  </si>
  <si>
    <t>O01c1_2</t>
  </si>
  <si>
    <t>O 01 d1</t>
  </si>
  <si>
    <t>O01d1_1</t>
  </si>
  <si>
    <t>O01d1_2</t>
  </si>
  <si>
    <t xml:space="preserve">            Debitori: garanzie reali a favore di imprese controllate</t>
  </si>
  <si>
    <t xml:space="preserve">            Garanzie: garanzie reali a favore di imprese controllate</t>
  </si>
  <si>
    <t>O 01 d2</t>
  </si>
  <si>
    <t>O01d2_1</t>
  </si>
  <si>
    <t>O01d2_2</t>
  </si>
  <si>
    <t xml:space="preserve">            Debitori: garanzie reali a favore di imprese collegate</t>
  </si>
  <si>
    <t xml:space="preserve">            Garanzie: garanzie reali a favore di imprese collegate</t>
  </si>
  <si>
    <t>O 01 d3</t>
  </si>
  <si>
    <t>O01d3_1</t>
  </si>
  <si>
    <t>O01d3_2</t>
  </si>
  <si>
    <t xml:space="preserve">            Debitori: garanzie reali a favore di controllanti</t>
  </si>
  <si>
    <t xml:space="preserve">            Garanzie: garanzie reali a favore di controllanti</t>
  </si>
  <si>
    <t>O 01 d4</t>
  </si>
  <si>
    <t>O01d4_1</t>
  </si>
  <si>
    <t>O01d4_2</t>
  </si>
  <si>
    <t xml:space="preserve">            Debitori: garanzie reali a favore di imp. sott. al cont delle controllanti</t>
  </si>
  <si>
    <t xml:space="preserve">            Garanzie: garanzie reali a favore di imp. sott. al cont delle controllanti</t>
  </si>
  <si>
    <t>O 01 d5</t>
  </si>
  <si>
    <t>O01d5_1</t>
  </si>
  <si>
    <t>O01d5_2</t>
  </si>
  <si>
    <t xml:space="preserve">            Debitori: garanzie reali a favore di terzi</t>
  </si>
  <si>
    <t xml:space="preserve">            Garanzie: garanzie reali a favore di terzi</t>
  </si>
  <si>
    <t>O 01 e</t>
  </si>
  <si>
    <t xml:space="preserve">      Altri rischi</t>
  </si>
  <si>
    <t>O 01 e1</t>
  </si>
  <si>
    <t xml:space="preserve">         Crediti ceduti</t>
  </si>
  <si>
    <t>O01e1_1</t>
  </si>
  <si>
    <t>O01e1_2</t>
  </si>
  <si>
    <t xml:space="preserve">            Cessione crediti</t>
  </si>
  <si>
    <t>O 01 e2</t>
  </si>
  <si>
    <t xml:space="preserve">         Altri rischi</t>
  </si>
  <si>
    <t>O01e2_1</t>
  </si>
  <si>
    <t>O01e2_2</t>
  </si>
  <si>
    <t xml:space="preserve">            Creditori c/rischi</t>
  </si>
  <si>
    <t>O 02</t>
  </si>
  <si>
    <t>O02_1</t>
  </si>
  <si>
    <t>O02_2</t>
  </si>
  <si>
    <t>O02_3</t>
  </si>
  <si>
    <t>O02_4</t>
  </si>
  <si>
    <t>O 03</t>
  </si>
  <si>
    <t>O 03 a</t>
  </si>
  <si>
    <t xml:space="preserve">      Impegni assunti dall'impresa</t>
  </si>
  <si>
    <t xml:space="preserve">      Beni di terzi presso la società</t>
  </si>
  <si>
    <t xml:space="preserve">         Merci in conto lavorazione</t>
  </si>
  <si>
    <t>O 03 b</t>
  </si>
  <si>
    <t xml:space="preserve">         Beni presso l'impresa a titolo di deposito o comodato</t>
  </si>
  <si>
    <t>O03b_1</t>
  </si>
  <si>
    <t>O03b_2</t>
  </si>
  <si>
    <t>O03b_3</t>
  </si>
  <si>
    <t>O03b_4</t>
  </si>
  <si>
    <t xml:space="preserve">         Beni presso l'impresa a titolo in pegno o cauzione</t>
  </si>
  <si>
    <t>O03c_3</t>
  </si>
  <si>
    <t>O03c_4</t>
  </si>
  <si>
    <t xml:space="preserve">            Terzi per beni in cauzione</t>
  </si>
  <si>
    <t xml:space="preserve">         Altro</t>
  </si>
  <si>
    <t>O04_1</t>
  </si>
  <si>
    <t>O04_2</t>
  </si>
  <si>
    <t>O04_3</t>
  </si>
  <si>
    <t xml:space="preserve">            Cauzioni amministratori</t>
  </si>
  <si>
    <t>O04_4</t>
  </si>
  <si>
    <t>OR2</t>
  </si>
  <si>
    <t>OR3</t>
  </si>
  <si>
    <t>OR4</t>
  </si>
  <si>
    <t>OR5</t>
  </si>
  <si>
    <t>OR6</t>
  </si>
  <si>
    <t>OR7</t>
  </si>
  <si>
    <t>OR9</t>
  </si>
  <si>
    <t>SR1</t>
  </si>
  <si>
    <t>SR2</t>
  </si>
  <si>
    <t>SR3</t>
  </si>
  <si>
    <t xml:space="preserve">                Altre merci</t>
  </si>
  <si>
    <t xml:space="preserve">RFE </t>
  </si>
  <si>
    <t>SR4</t>
  </si>
  <si>
    <t>PE_5</t>
  </si>
  <si>
    <t>RD</t>
  </si>
  <si>
    <t>P09</t>
  </si>
  <si>
    <t xml:space="preserve">               Altri ricavi e proventi</t>
  </si>
  <si>
    <t>O10</t>
  </si>
  <si>
    <t>QCA</t>
  </si>
  <si>
    <t xml:space="preserve">            Altri ratei passivi</t>
  </si>
  <si>
    <t xml:space="preserve">            Altri risconti passivi</t>
  </si>
  <si>
    <t>EA05b_53</t>
  </si>
  <si>
    <t xml:space="preserve">               Altri proventi eccezionali</t>
  </si>
  <si>
    <t xml:space="preserve">           Altri oneri eccezionali </t>
  </si>
  <si>
    <t>3A</t>
  </si>
  <si>
    <t>Codice UE</t>
  </si>
  <si>
    <t>C</t>
  </si>
  <si>
    <t>S</t>
  </si>
  <si>
    <t>IRES Codice ASCII</t>
  </si>
  <si>
    <t>IRES % inded</t>
  </si>
  <si>
    <t>IRAP Codice ASCII</t>
  </si>
  <si>
    <t>IRAP % inded</t>
  </si>
  <si>
    <t xml:space="preserve">                F.do sval. diritti di utilizzazione delle opere dell’ingegno</t>
  </si>
  <si>
    <t>1BIII01a</t>
  </si>
  <si>
    <t>1BIII01b</t>
  </si>
  <si>
    <t>1BIII01c</t>
  </si>
  <si>
    <t>1BIII01d</t>
  </si>
  <si>
    <t>1BIII01d1</t>
  </si>
  <si>
    <t>1BIII02a1</t>
  </si>
  <si>
    <t>1BIII02a2</t>
  </si>
  <si>
    <t>1BIII02b1</t>
  </si>
  <si>
    <t>1BIII02b2</t>
  </si>
  <si>
    <t>1BIII02c1</t>
  </si>
  <si>
    <t>1BIII02c2</t>
  </si>
  <si>
    <t>1BIII02d1</t>
  </si>
  <si>
    <t xml:space="preserve">                        F.di sval. crediti fin. verso imp. sorelle (entro l’esercizio successivo)</t>
  </si>
  <si>
    <t>1BIII02d2</t>
  </si>
  <si>
    <t xml:space="preserve">                        F.di sval. crediti fin. verso imp. sorelle (oltre l’esercizio successivo)</t>
  </si>
  <si>
    <t>1BIII02d3</t>
  </si>
  <si>
    <t>1BIII02d4</t>
  </si>
  <si>
    <t>1BIII03</t>
  </si>
  <si>
    <t>1BIII04</t>
  </si>
  <si>
    <t>AD_10</t>
  </si>
  <si>
    <t xml:space="preserve">            Risconti attivi costi transazioni finanziarie </t>
  </si>
  <si>
    <t xml:space="preserve">            Garanzie: avalli a imprese sottoposte al controllo delle controllanti</t>
  </si>
  <si>
    <t xml:space="preserve">            Garanzie: altre garanzie pers. a fav. di impr. sott. al cont. delle controllanti</t>
  </si>
  <si>
    <t>RF045001</t>
  </si>
  <si>
    <t xml:space="preserve">               Sopravvenienze attive non imp.TUIR</t>
  </si>
  <si>
    <t xml:space="preserve">               Sopravvenienze attive non imponibili</t>
  </si>
  <si>
    <t xml:space="preserve">               Plusvalenze da cessione azienda o altre operazioni str.</t>
  </si>
  <si>
    <t xml:space="preserve">               Sopravvenienze attive fatti natur. o estr.</t>
  </si>
  <si>
    <t>EA05b_54</t>
  </si>
  <si>
    <t xml:space="preserve">               Plusvalenze non imponibili</t>
  </si>
  <si>
    <t>EA05b_55</t>
  </si>
  <si>
    <t xml:space="preserve">               Plusvalenze assegn. agevolata ai soci non imponibili</t>
  </si>
  <si>
    <t>P02</t>
  </si>
  <si>
    <t>EA05b_56</t>
  </si>
  <si>
    <t xml:space="preserve">               Sopravvenienze attive art.88 c.3b rilevanti ai fini IRAP</t>
  </si>
  <si>
    <t>EA05b_57</t>
  </si>
  <si>
    <t xml:space="preserve">               Sopravvenienze attive art.88 c.3b non rilevanti ai fini IRAP</t>
  </si>
  <si>
    <t>RF020100</t>
  </si>
  <si>
    <t>EB06_40</t>
  </si>
  <si>
    <t xml:space="preserve">           Sopravvenienze passive indeducibili merci</t>
  </si>
  <si>
    <t>RF019001</t>
  </si>
  <si>
    <t>RF030001</t>
  </si>
  <si>
    <t>RF027001</t>
  </si>
  <si>
    <t>EB07_122</t>
  </si>
  <si>
    <t xml:space="preserve">           Sopravvenienze passive indeducibili servizi</t>
  </si>
  <si>
    <t>4B09e</t>
  </si>
  <si>
    <t>RF018001</t>
  </si>
  <si>
    <t>RF015001</t>
  </si>
  <si>
    <t>RF008001</t>
  </si>
  <si>
    <t xml:space="preserve">            Minusvalenza per destin. dei beni a fin. estranee es. d' impresa (ind. 100%)</t>
  </si>
  <si>
    <t xml:space="preserve">            Minusvalenze cessione azienda e altre operazioni straordinarie</t>
  </si>
  <si>
    <t>EB14_61</t>
  </si>
  <si>
    <t xml:space="preserve">           Minusvalenze assegnazione ai soci beni diversi da merce</t>
  </si>
  <si>
    <t>EB14_60</t>
  </si>
  <si>
    <t>RF040003</t>
  </si>
  <si>
    <t>RF040002</t>
  </si>
  <si>
    <t>EC16d5_10</t>
  </si>
  <si>
    <t xml:space="preserve">                   Altri proventi finanziari indeducibili</t>
  </si>
  <si>
    <t>EC17e_39</t>
  </si>
  <si>
    <t xml:space="preserve">                   Interessi passivi indeducibili</t>
  </si>
  <si>
    <t>RF014001</t>
  </si>
  <si>
    <t>RF019002</t>
  </si>
  <si>
    <t>RF090005</t>
  </si>
  <si>
    <t>RF022002</t>
  </si>
  <si>
    <t>IQ055001</t>
  </si>
  <si>
    <t>IQ049001</t>
  </si>
  <si>
    <t>IQ041001</t>
  </si>
  <si>
    <t>IQ043001</t>
  </si>
  <si>
    <t>IQ044001</t>
  </si>
  <si>
    <t>ACIV01_6</t>
  </si>
  <si>
    <t xml:space="preserve">                Carte di credito prepagate</t>
  </si>
  <si>
    <t>EA01_51</t>
  </si>
  <si>
    <t xml:space="preserve">            Sopravvenienze attive non imponibili - ricavi</t>
  </si>
  <si>
    <t>EB07_123</t>
  </si>
  <si>
    <t xml:space="preserve">            Accantonamento indennità suppl. clientela ded. TUIR</t>
  </si>
  <si>
    <t>EB08_42</t>
  </si>
  <si>
    <t xml:space="preserve">            Sopravvenienze passive indeducibili god. beni di terzi</t>
  </si>
  <si>
    <t>EB09e_9</t>
  </si>
  <si>
    <t xml:space="preserve">                Sopravvenienze passive indeducibili altri costi del personale</t>
  </si>
  <si>
    <t>EC15a_13</t>
  </si>
  <si>
    <t xml:space="preserve">                Dividendi da partecipazioni in controllate ante 1.1.17</t>
  </si>
  <si>
    <t>EC15a_12</t>
  </si>
  <si>
    <t xml:space="preserve">                Plusvalenze partecipazioni PEX controllate deducibili 58,14%</t>
  </si>
  <si>
    <t>EC15b_13</t>
  </si>
  <si>
    <t xml:space="preserve">                Dividendi da partecipazioni in collegate ante 1.1.17</t>
  </si>
  <si>
    <t>EC15b_12</t>
  </si>
  <si>
    <t xml:space="preserve">                Plusvalenze partecipazioni PEX collegate deducibili 58,14%</t>
  </si>
  <si>
    <t>EC15c_15</t>
  </si>
  <si>
    <t xml:space="preserve">                Dividendi da partecipazioni in controllanti ante 1.1.17</t>
  </si>
  <si>
    <t>EC15c_14</t>
  </si>
  <si>
    <t xml:space="preserve">                Plusvalenze partecipazioni PEX controllanti deducibili 58,14%</t>
  </si>
  <si>
    <t>EC15d_10</t>
  </si>
  <si>
    <t xml:space="preserve">                 Dividendi da partecipazioni in imprese sorelle ante 1.1.17</t>
  </si>
  <si>
    <t>EC15d_9</t>
  </si>
  <si>
    <t xml:space="preserve">                 Plusvalenze partecipazioni PEX imprese sorelle deducibili 58,14%</t>
  </si>
  <si>
    <t>EC15e_14</t>
  </si>
  <si>
    <t xml:space="preserve">                Dividendi da partecipazioni in altre imprese ante 1.1.17</t>
  </si>
  <si>
    <t>EC15e_13</t>
  </si>
  <si>
    <t xml:space="preserve">                Plusvalenze partecipazioni PEX altre imprese deducibili 58,14%</t>
  </si>
  <si>
    <t>EC17a_9</t>
  </si>
  <si>
    <t xml:space="preserve">                    Minusvalenze part. PEX controllate deducibili 58,14%</t>
  </si>
  <si>
    <t>EC17b_9</t>
  </si>
  <si>
    <t xml:space="preserve">                    Minusvalenze part. PEX collegate deducibili 58,14%</t>
  </si>
  <si>
    <t>EC17c_9</t>
  </si>
  <si>
    <t xml:space="preserve">                    Minusvalenze part. PEX controllanti deducibili 58,14%</t>
  </si>
  <si>
    <t>EC17d_41</t>
  </si>
  <si>
    <t xml:space="preserve">                    Minusvalenze part. PEX imprese sorelle deducibili 58,14%</t>
  </si>
  <si>
    <t>EC17e_40</t>
  </si>
  <si>
    <t xml:space="preserve">                    Minusvalenze part. PEX altre imprese deducibili 58,14%</t>
  </si>
  <si>
    <t>RF046001</t>
  </si>
  <si>
    <t>ABI 01 I</t>
  </si>
  <si>
    <t>ABI 01 II</t>
  </si>
  <si>
    <t>ABI 02 I</t>
  </si>
  <si>
    <t>ABI 02 II</t>
  </si>
  <si>
    <t>EA05b_58</t>
  </si>
  <si>
    <t xml:space="preserve">               Insussistenze attive per elementi non monetari </t>
  </si>
  <si>
    <t>IA1</t>
  </si>
  <si>
    <t>EB14_62</t>
  </si>
  <si>
    <t xml:space="preserve">            Insussistenze passive per elementi non monetari </t>
  </si>
  <si>
    <t>IP1</t>
  </si>
  <si>
    <t>EC17bis_7</t>
  </si>
  <si>
    <t xml:space="preserve">            Utili su cambi da valutazione</t>
  </si>
  <si>
    <t>UTV</t>
  </si>
  <si>
    <t xml:space="preserve">            Perdite su cambi realizzati</t>
  </si>
  <si>
    <t>OPV</t>
  </si>
  <si>
    <t xml:space="preserve">                F.do amm. diritti di brevetto industriale</t>
  </si>
  <si>
    <t xml:space="preserve">                F.do amm. diritti  di utilizzazione delle opere dell’ingegno</t>
  </si>
  <si>
    <t xml:space="preserve">                F.di amm. diritti di brevetto industriale ecc.</t>
  </si>
  <si>
    <t xml:space="preserve">               F.do amm. licenze</t>
  </si>
  <si>
    <t xml:space="preserve">               F.do amm. marchi </t>
  </si>
  <si>
    <t xml:space="preserve">               F.di amm.to concessioni licenze marchi ecc</t>
  </si>
  <si>
    <t xml:space="preserve">                F.do amm. avviamento da acquisizione di aziende</t>
  </si>
  <si>
    <t xml:space="preserve">                F.do amm. avviamento da fusione</t>
  </si>
  <si>
    <t xml:space="preserve">                F.do amm. avviamento da incorporazione</t>
  </si>
  <si>
    <t xml:space="preserve">                F.di amm. avviamento</t>
  </si>
  <si>
    <t xml:space="preserve">                F.do amm. indennità per la perdita di avviamento</t>
  </si>
  <si>
    <t xml:space="preserve">                F.do amm. costi pluriennali (migliorie) su beni di terzi</t>
  </si>
  <si>
    <t xml:space="preserve">                F.do amm. altri costi pluriennali</t>
  </si>
  <si>
    <t xml:space="preserve">                F.do amm. diritti su azioni</t>
  </si>
  <si>
    <t xml:space="preserve">                F.di amm.to altre immobilizzazioni </t>
  </si>
  <si>
    <t xml:space="preserve">                F.do sval. indennità per la perdita di avviamento</t>
  </si>
  <si>
    <t xml:space="preserve">                F.do sval. costi pluriennali (migliorie) su beni di terzi</t>
  </si>
  <si>
    <t xml:space="preserve">                F.do sval. altri costi pluriennali</t>
  </si>
  <si>
    <t xml:space="preserve">                F.do sval. diritti su azioni</t>
  </si>
  <si>
    <t xml:space="preserve">                Fabbricati edificati su terreni non di proprietà: lavori di infrastruttura</t>
  </si>
  <si>
    <t xml:space="preserve">                F.do amm. terreni </t>
  </si>
  <si>
    <t xml:space="preserve">                F.do amm. terreni senza costruzioni</t>
  </si>
  <si>
    <t xml:space="preserve">                F.do amm. terreni a utilizzazione industriale</t>
  </si>
  <si>
    <t xml:space="preserve">                F.do amm. terreni a utilizzazione agricola</t>
  </si>
  <si>
    <t xml:space="preserve">                F.do amm. altri terreni</t>
  </si>
  <si>
    <t xml:space="preserve">                F.do amm. immobili civili</t>
  </si>
  <si>
    <t xml:space="preserve">                F.do amm. fabb. industriali e infrastrutture</t>
  </si>
  <si>
    <t xml:space="preserve">                F.do amm. fabb. industriali e infrastrutture: fabbricati industriali</t>
  </si>
  <si>
    <t xml:space="preserve">                F.do amm. fabb. industriali e infrastrutture: impianti generali</t>
  </si>
  <si>
    <t xml:space="preserve">                F.do amm. fabb. industriali e infrastrutture: lavori di infrastruttura</t>
  </si>
  <si>
    <t xml:space="preserve">                F.do amm. fabb. industriali e infrastrutture: costruzioni leggere</t>
  </si>
  <si>
    <t xml:space="preserve">                F.do amm. fabb. edificati su terreni non di proprietà</t>
  </si>
  <si>
    <t xml:space="preserve">                F.do amm. fabb. ed. su terreni non di proprietà: fabbricati industriali</t>
  </si>
  <si>
    <t xml:space="preserve">                F.do amm. immobilizzazioni in concessione</t>
  </si>
  <si>
    <t xml:space="preserve">                F.do amm. immobilizzazioni in concessione: immobili civili</t>
  </si>
  <si>
    <t xml:space="preserve">                F.do amm. imm. in concessione: fabbricati industriali e infrastrutture</t>
  </si>
  <si>
    <t xml:space="preserve">                F.di amm. terreni e fabbricati</t>
  </si>
  <si>
    <t xml:space="preserve">                F.di amm. tecnico terreni e fabbricati</t>
  </si>
  <si>
    <t xml:space="preserve">                F.di amm. finanziario terreni e fabbricati</t>
  </si>
  <si>
    <t xml:space="preserve">                F.do sval. terreni </t>
  </si>
  <si>
    <t xml:space="preserve">                F.do sval. terreni senza costruzioni</t>
  </si>
  <si>
    <t xml:space="preserve">                F.do sval. terreni a utilizzazione industriale</t>
  </si>
  <si>
    <t xml:space="preserve">                F.do sval. terreni a utilizzazione agricola</t>
  </si>
  <si>
    <t xml:space="preserve">                F.do sval. altri terreni</t>
  </si>
  <si>
    <t xml:space="preserve">                F.do sval. immobili civili</t>
  </si>
  <si>
    <t xml:space="preserve">                F.do sval. fabb. industriali e infrastrutture</t>
  </si>
  <si>
    <t xml:space="preserve">                F.do sval. fabb. industriali e infrastrutture: fabbricati industriali</t>
  </si>
  <si>
    <t xml:space="preserve">                F.do sval. fabb. industriali e infrastrutture: impianti generali</t>
  </si>
  <si>
    <t xml:space="preserve">                F.do sval. fabb. industriali e infrastrutture: lavori di infrastruttura</t>
  </si>
  <si>
    <t xml:space="preserve">                F.do sval. fabb. industriali e infrastrutture: costruzioni leggere</t>
  </si>
  <si>
    <t xml:space="preserve">                F.do sval. fabb. edificati su terreni non di proprietà</t>
  </si>
  <si>
    <t xml:space="preserve">                F.do sval. fabb. ed. su terreni non di proprietà: fabbricati industriali</t>
  </si>
  <si>
    <t xml:space="preserve">                F.do sval. fabb. ed. su terreni non di proprietà: lavori di infrastruttura</t>
  </si>
  <si>
    <t xml:space="preserve">                F.do sval. immobilizzazioni in concessione</t>
  </si>
  <si>
    <t xml:space="preserve">                F.do sval. immobilizzazioni in concessione: immobili civili</t>
  </si>
  <si>
    <t xml:space="preserve">                F.do sval. imm. in concessione: fabbricati industriali e infrastrutture</t>
  </si>
  <si>
    <t xml:space="preserve">                F.do amm. fabb. ed. su terreni non di proprietà: impianti generali</t>
  </si>
  <si>
    <t xml:space="preserve">                F.do amm. fabb. ed. su terreni non di proprietà: lavori di infrastruttura</t>
  </si>
  <si>
    <t xml:space="preserve">                F.do sval. fabb. ed. su terreni non di proprietà: impianti generali</t>
  </si>
  <si>
    <t xml:space="preserve">                F.do amm. impianti tecnici specifici</t>
  </si>
  <si>
    <t xml:space="preserve">                F.do amm. impianti tecnici generici</t>
  </si>
  <si>
    <t xml:space="preserve">                F.do amm. macchinario</t>
  </si>
  <si>
    <t xml:space="preserve">                F.do amm. mezzi movimento terra</t>
  </si>
  <si>
    <t xml:space="preserve">                F.di amm.to impianti e macchinario</t>
  </si>
  <si>
    <t xml:space="preserve">                F.do sval. impianti tecnici specifici</t>
  </si>
  <si>
    <t xml:space="preserve">                F.do sval. impianti tecnici generici</t>
  </si>
  <si>
    <t xml:space="preserve">                F.do sval. macchinario</t>
  </si>
  <si>
    <t xml:space="preserve">                F.do sval. mezzi movimento terra</t>
  </si>
  <si>
    <t xml:space="preserve">                F.do amm. attrezzature industriali</t>
  </si>
  <si>
    <t xml:space="preserve">                F.do amm. attrezzature commerciali</t>
  </si>
  <si>
    <t xml:space="preserve">                F.di amm.to attrezzature industriali e commerciali</t>
  </si>
  <si>
    <t xml:space="preserve">                F.do sval. attrezzature industriali</t>
  </si>
  <si>
    <t xml:space="preserve">                F.do sval. attrezzature commerciali</t>
  </si>
  <si>
    <t xml:space="preserve">                F.do amm. automezzi</t>
  </si>
  <si>
    <t xml:space="preserve">                F.do amm. autoveicoli da trasporto</t>
  </si>
  <si>
    <t xml:space="preserve">                F.do amm. autovetture</t>
  </si>
  <si>
    <t xml:space="preserve">                F.do amm. mezzi di trasporto interni</t>
  </si>
  <si>
    <t xml:space="preserve">                F.do amm. macchine ufficio elettriche ed elettroniche</t>
  </si>
  <si>
    <t xml:space="preserve">                F.do amm. mobili e arredi</t>
  </si>
  <si>
    <t xml:space="preserve">                F.do amm. scorte vive</t>
  </si>
  <si>
    <t xml:space="preserve">                F.do amm. imballaggi recuperabili</t>
  </si>
  <si>
    <t xml:space="preserve">                F.di amm. altri beni</t>
  </si>
  <si>
    <t xml:space="preserve">                F.do sval. automezzi</t>
  </si>
  <si>
    <t xml:space="preserve">                F.do sval. autoveicoli da trasporto</t>
  </si>
  <si>
    <t xml:space="preserve">                F.do sval. autovetture</t>
  </si>
  <si>
    <t xml:space="preserve">                F.do sval. mezzi di trasporto interni</t>
  </si>
  <si>
    <t xml:space="preserve">                F.do sval. macchine ufficio elettriche ed elettroniche</t>
  </si>
  <si>
    <t xml:space="preserve">                F.do sval. mobili e arredi</t>
  </si>
  <si>
    <t xml:space="preserve">                F.do sval. scorte vive</t>
  </si>
  <si>
    <t xml:space="preserve">                F.di sval. altri beni</t>
  </si>
  <si>
    <t xml:space="preserve">                    Clienti nazionali - regolamento immediato</t>
  </si>
  <si>
    <t xml:space="preserve">                    Clienti - ritenute di garanzia</t>
  </si>
  <si>
    <t xml:space="preserve">                    Clienti - RB all’incasso</t>
  </si>
  <si>
    <t xml:space="preserve">                    Clienti - effetti attivi</t>
  </si>
  <si>
    <t xml:space="preserve">                    Clienti - cambiali attive</t>
  </si>
  <si>
    <t xml:space="preserve">                    Clienti - effetti attivi all’incasso</t>
  </si>
  <si>
    <t xml:space="preserve">                    Clienti - effetti attivi allo sconto</t>
  </si>
  <si>
    <t xml:space="preserve">                    Clienti - crediti dubbi</t>
  </si>
  <si>
    <t xml:space="preserve">                    Clienti - crediti dubbi procedure concorsuali</t>
  </si>
  <si>
    <t xml:space="preserve">                    Clienti - altri crediti dubbi</t>
  </si>
  <si>
    <t xml:space="preserve">                    Clienti - interessi di mora</t>
  </si>
  <si>
    <t xml:space="preserve">                    Clienti - ricavi da fatturare</t>
  </si>
  <si>
    <t xml:space="preserve">                    Clienti - fatture da emettere</t>
  </si>
  <si>
    <t xml:space="preserve">                    Clienti - interessi maturati</t>
  </si>
  <si>
    <t xml:space="preserve">                    Importi scadenti entro l'esercizio successivo</t>
  </si>
  <si>
    <t xml:space="preserve">                    Importi scadenti oltre l'esercizio successivo</t>
  </si>
  <si>
    <t xml:space="preserve">            Riserva di rivalutazione schiave d’imposta legge 11.2.1952 n. 74</t>
  </si>
  <si>
    <t xml:space="preserve">            Riserva rivalutazione D.L. 185/08</t>
  </si>
  <si>
    <t xml:space="preserve">            Riserva legale</t>
  </si>
  <si>
    <t xml:space="preserve">                Riserva utili post 31/12/07</t>
  </si>
  <si>
    <t xml:space="preserve">            F.do amm.to beni di terzi per aziende in affitto</t>
  </si>
  <si>
    <t xml:space="preserve">                Obbligazioni ordinarie entro l'esercizio successivo</t>
  </si>
  <si>
    <t xml:space="preserve">                Obbligazioni ordinarie oltre l'esercizio successivo</t>
  </si>
  <si>
    <t xml:space="preserve">                Obbligazioni convertibili entro l'esercizio successivo</t>
  </si>
  <si>
    <t xml:space="preserve">                Obbligazioni convertibili oltre l'esercizio successivo</t>
  </si>
  <si>
    <t xml:space="preserve">                Debiti controllate entro l'esercizio successivo</t>
  </si>
  <si>
    <t xml:space="preserve">                Debiti controllate oltre l'esercizio successivo</t>
  </si>
  <si>
    <t xml:space="preserve">                Debiti collegate entro l'esercizio successivo</t>
  </si>
  <si>
    <t xml:space="preserve">                Debiti collegate oltre l'esercizio successivo</t>
  </si>
  <si>
    <t xml:space="preserve">                Debiti controllanti entro l'esercizio successivo</t>
  </si>
  <si>
    <t xml:space="preserve">                Debiti controllanti oltre l'esercizio successivo</t>
  </si>
  <si>
    <t xml:space="preserve">                Debiti verso imprese sorelle entro l'esercizio successivo</t>
  </si>
  <si>
    <t xml:space="preserve">                Debiti verso imprese sorelle oltre l'esercizio successivo</t>
  </si>
  <si>
    <t xml:space="preserve">                Deb. imp. sost. rival. L.185/2008 entro l'esercizio successivo</t>
  </si>
  <si>
    <t xml:space="preserve">                Deb. imp. sost. rival. L.185/2008 oltre l'esercizio successivo</t>
  </si>
  <si>
    <t xml:space="preserve">               Contributi c/imp. (q.ta competenza)</t>
  </si>
  <si>
    <t xml:space="preserve">            Rim. fin. materie prime</t>
  </si>
  <si>
    <t xml:space="preserve">            Rim. fin. materie sussidiarie</t>
  </si>
  <si>
    <t xml:space="preserve">            Rim. fin. materiali di consumo per officina e stabilimento</t>
  </si>
  <si>
    <t xml:space="preserve">            Rim. fin. altri materiali di consumo</t>
  </si>
  <si>
    <t xml:space="preserve">            Rim. fin. imballaggi</t>
  </si>
  <si>
    <t xml:space="preserve">            Rim. fin. imballaggi a perdere</t>
  </si>
  <si>
    <t xml:space="preserve">            Rim. fin. imballi a uso misto</t>
  </si>
  <si>
    <t xml:space="preserve">            Rim. fin. combustibili</t>
  </si>
  <si>
    <t xml:space="preserve">            Rim. fin. materiali per la manutenzione e le riparazioni</t>
  </si>
  <si>
    <t xml:space="preserve">            Rim. fin. merci</t>
  </si>
  <si>
    <t xml:space="preserve">            Rim. fin. merce (o gruppo) A</t>
  </si>
  <si>
    <t xml:space="preserve">            Rim. fin. merce (o gruppo) B</t>
  </si>
  <si>
    <t xml:space="preserve">            Rim. fin. cancelleria e stampati</t>
  </si>
  <si>
    <t xml:space="preserve">            Rim. fin. semilavorati di acquisto</t>
  </si>
  <si>
    <t xml:space="preserve">            Rim. fin. altro...</t>
  </si>
  <si>
    <t xml:space="preserve">            Es. in. materie prime</t>
  </si>
  <si>
    <t xml:space="preserve">            Es. in. materie sussidiarie</t>
  </si>
  <si>
    <t xml:space="preserve">            Es. in. materiali di consumo per officina e stabilimento</t>
  </si>
  <si>
    <t xml:space="preserve">            Es. in. altri materiali di consumo</t>
  </si>
  <si>
    <t xml:space="preserve">            Es. in. imballaggi</t>
  </si>
  <si>
    <t xml:space="preserve">            Es. in. imballaggi a perdere</t>
  </si>
  <si>
    <t xml:space="preserve">            Es. in. imballi a uso misto</t>
  </si>
  <si>
    <t xml:space="preserve">            Es. in. combustibili</t>
  </si>
  <si>
    <t xml:space="preserve">            Es. in. materiali per la manutenzione e le riparazioni</t>
  </si>
  <si>
    <t xml:space="preserve">            Es. in. merci</t>
  </si>
  <si>
    <t xml:space="preserve">            Es. in. merce (o gruppo) A</t>
  </si>
  <si>
    <t xml:space="preserve">            Es. in. merce (o gruppo) B</t>
  </si>
  <si>
    <t xml:space="preserve">            Es. in. cancelleria e stampati</t>
  </si>
  <si>
    <t xml:space="preserve">            Es. in. semilavorati di acquisto</t>
  </si>
  <si>
    <t xml:space="preserve">            Es. in. altro...</t>
  </si>
  <si>
    <t xml:space="preserve">                Svalutazioni di part. non costituenti imm. in imprese controllate</t>
  </si>
  <si>
    <t xml:space="preserve">                Svalutazioni di part. non costituenti imm. in imprese collegate</t>
  </si>
  <si>
    <t xml:space="preserve">                Svalutazioni di part. non costituenti imm. in altre imprese</t>
  </si>
  <si>
    <t xml:space="preserve">                lres - imposta sul reddito delle società</t>
  </si>
  <si>
    <t xml:space="preserve">                Irap - imposta regionale sulle attività produttive</t>
  </si>
  <si>
    <t xml:space="preserve">                Rivalutazioni di partecipazioni, costituenti immobilizzazioni, in imprese controllate</t>
  </si>
  <si>
    <t xml:space="preserve">                Rivalutazioni di partecipazioni, non costituenti imm., in imprese controllate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</si>
</sst>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color indexed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 tint="0.14999847407452621"/>
      <name val="Microsoft Sans Serif"/>
      <family val="2"/>
    </font>
    <font>
      <sz val="10"/>
      <color theme="1" tint="0.14999847407452621"/>
      <name val="Microsoft Sans Serif"/>
      <family val="2"/>
    </font>
    <font>
      <b/>
      <i/>
      <sz val="10"/>
      <color theme="1" tint="0.14999847407452621"/>
      <name val="Microsoft Sans Serif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gradientFill degree="90">
        <stop position="0">
          <color theme="0"/>
        </stop>
        <stop position="1">
          <color theme="4" tint="0.80001220740379042"/>
        </stop>
      </gradientFill>
    </fill>
    <fill>
      <patternFill patternType="solid">
        <fgColor rgb="FFE4ECF4"/>
        <bgColor indexed="64"/>
      </patternFill>
    </fill>
    <fill>
      <patternFill patternType="solid">
        <fgColor rgb="FFFFFFD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3" fillId="0" borderId="0"/>
  </cellStyleXfs>
  <cellXfs count="78">
    <xf numFmtId="0" fontId="0" fillId="0" borderId="0" xfId="0"/>
    <xf numFmtId="0" fontId="0" fillId="0" borderId="0" xfId="0" applyBorder="1"/>
    <xf numFmtId="0" fontId="1" fillId="0" borderId="0" xfId="0" applyNumberFormat="1" applyFont="1" applyFill="1" applyAlignment="1" applyProtection="1"/>
    <xf numFmtId="0" fontId="4" fillId="3" borderId="1" xfId="1" applyFont="1" applyFill="1" applyBorder="1" applyAlignment="1" applyProtection="1">
      <alignment horizontal="center" vertical="center"/>
    </xf>
    <xf numFmtId="0" fontId="4" fillId="3" borderId="2" xfId="1" applyFont="1" applyFill="1" applyBorder="1" applyAlignment="1" applyProtection="1">
      <alignment horizontal="center" vertical="center"/>
    </xf>
    <xf numFmtId="0" fontId="4" fillId="3" borderId="3" xfId="1" applyFont="1" applyFill="1" applyBorder="1" applyAlignment="1" applyProtection="1">
      <alignment horizontal="center" vertical="center"/>
    </xf>
    <xf numFmtId="0" fontId="3" fillId="0" borderId="0" xfId="1" applyFont="1"/>
    <xf numFmtId="0" fontId="4" fillId="4" borderId="4" xfId="1" applyNumberFormat="1" applyFont="1" applyFill="1" applyBorder="1" applyAlignment="1" applyProtection="1"/>
    <xf numFmtId="0" fontId="5" fillId="4" borderId="5" xfId="1" applyNumberFormat="1" applyFont="1" applyFill="1" applyBorder="1" applyAlignment="1" applyProtection="1">
      <alignment horizontal="left"/>
    </xf>
    <xf numFmtId="0" fontId="4" fillId="4" borderId="5" xfId="1" applyNumberFormat="1" applyFont="1" applyFill="1" applyBorder="1" applyAlignment="1" applyProtection="1"/>
    <xf numFmtId="4" fontId="4" fillId="4" borderId="5" xfId="1" applyNumberFormat="1" applyFont="1" applyFill="1" applyBorder="1" applyAlignment="1" applyProtection="1"/>
    <xf numFmtId="4" fontId="4" fillId="4" borderId="6" xfId="1" applyNumberFormat="1" applyFont="1" applyFill="1" applyBorder="1" applyAlignment="1" applyProtection="1"/>
    <xf numFmtId="0" fontId="4" fillId="4" borderId="7" xfId="1" applyNumberFormat="1" applyFont="1" applyFill="1" applyBorder="1" applyAlignment="1" applyProtection="1"/>
    <xf numFmtId="0" fontId="5" fillId="4" borderId="0" xfId="1" applyNumberFormat="1" applyFont="1" applyFill="1" applyBorder="1" applyAlignment="1" applyProtection="1">
      <alignment horizontal="left"/>
    </xf>
    <xf numFmtId="0" fontId="4" fillId="4" borderId="0" xfId="1" applyNumberFormat="1" applyFont="1" applyFill="1" applyBorder="1" applyAlignment="1" applyProtection="1"/>
    <xf numFmtId="4" fontId="4" fillId="4" borderId="0" xfId="1" applyNumberFormat="1" applyFont="1" applyFill="1" applyBorder="1" applyAlignment="1" applyProtection="1"/>
    <xf numFmtId="4" fontId="4" fillId="4" borderId="8" xfId="1" applyNumberFormat="1" applyFont="1" applyFill="1" applyBorder="1" applyAlignment="1" applyProtection="1"/>
    <xf numFmtId="0" fontId="4" fillId="4" borderId="9" xfId="1" applyNumberFormat="1" applyFont="1" applyFill="1" applyBorder="1" applyAlignment="1" applyProtection="1"/>
    <xf numFmtId="4" fontId="4" fillId="4" borderId="9" xfId="1" applyNumberFormat="1" applyFont="1" applyFill="1" applyBorder="1" applyAlignment="1" applyProtection="1"/>
    <xf numFmtId="4" fontId="4" fillId="4" borderId="10" xfId="1" applyNumberFormat="1" applyFont="1" applyFill="1" applyBorder="1" applyAlignment="1" applyProtection="1"/>
    <xf numFmtId="0" fontId="5" fillId="4" borderId="7" xfId="1" applyNumberFormat="1" applyFont="1" applyFill="1" applyBorder="1" applyAlignment="1" applyProtection="1"/>
    <xf numFmtId="0" fontId="5" fillId="4" borderId="8" xfId="1" applyNumberFormat="1" applyFont="1" applyFill="1" applyBorder="1" applyAlignment="1" applyProtection="1">
      <alignment horizontal="left"/>
    </xf>
    <xf numFmtId="4" fontId="5" fillId="5" borderId="10" xfId="1" applyNumberFormat="1" applyFont="1" applyFill="1" applyBorder="1" applyAlignment="1" applyProtection="1">
      <protection locked="0"/>
    </xf>
    <xf numFmtId="4" fontId="5" fillId="5" borderId="2" xfId="1" applyNumberFormat="1" applyFont="1" applyFill="1" applyBorder="1" applyAlignment="1" applyProtection="1">
      <protection locked="0"/>
    </xf>
    <xf numFmtId="4" fontId="5" fillId="5" borderId="6" xfId="1" applyNumberFormat="1" applyFont="1" applyFill="1" applyBorder="1" applyAlignment="1" applyProtection="1">
      <protection locked="0"/>
    </xf>
    <xf numFmtId="0" fontId="4" fillId="4" borderId="13" xfId="1" applyNumberFormat="1" applyFont="1" applyFill="1" applyBorder="1" applyAlignment="1" applyProtection="1"/>
    <xf numFmtId="4" fontId="4" fillId="4" borderId="13" xfId="1" applyNumberFormat="1" applyFont="1" applyFill="1" applyBorder="1" applyAlignment="1" applyProtection="1"/>
    <xf numFmtId="4" fontId="4" fillId="4" borderId="2" xfId="1" applyNumberFormat="1" applyFont="1" applyFill="1" applyBorder="1" applyAlignment="1" applyProtection="1"/>
    <xf numFmtId="4" fontId="5" fillId="5" borderId="10" xfId="1" applyNumberFormat="1" applyFont="1" applyFill="1" applyBorder="1" applyAlignment="1" applyProtection="1">
      <alignment wrapText="1"/>
      <protection locked="0"/>
    </xf>
    <xf numFmtId="4" fontId="5" fillId="5" borderId="3" xfId="1" applyNumberFormat="1" applyFont="1" applyFill="1" applyBorder="1" applyAlignment="1" applyProtection="1">
      <protection locked="0"/>
    </xf>
    <xf numFmtId="4" fontId="5" fillId="5" borderId="2" xfId="1" applyNumberFormat="1" applyFont="1" applyFill="1" applyBorder="1" applyAlignment="1" applyProtection="1">
      <alignment wrapText="1"/>
      <protection locked="0"/>
    </xf>
    <xf numFmtId="0" fontId="4" fillId="4" borderId="13" xfId="1" applyNumberFormat="1" applyFont="1" applyFill="1" applyBorder="1" applyAlignment="1" applyProtection="1">
      <alignment wrapText="1"/>
    </xf>
    <xf numFmtId="0" fontId="6" fillId="4" borderId="7" xfId="1" applyNumberFormat="1" applyFont="1" applyFill="1" applyBorder="1" applyAlignment="1" applyProtection="1"/>
    <xf numFmtId="4" fontId="5" fillId="5" borderId="6" xfId="1" applyNumberFormat="1" applyFont="1" applyFill="1" applyBorder="1" applyAlignment="1" applyProtection="1">
      <alignment wrapText="1"/>
      <protection locked="0"/>
    </xf>
    <xf numFmtId="0" fontId="4" fillId="4" borderId="9" xfId="1" applyNumberFormat="1" applyFont="1" applyFill="1" applyBorder="1" applyAlignment="1" applyProtection="1">
      <alignment wrapText="1"/>
    </xf>
    <xf numFmtId="0" fontId="4" fillId="4" borderId="5" xfId="1" applyNumberFormat="1" applyFont="1" applyFill="1" applyBorder="1" applyAlignment="1" applyProtection="1">
      <alignment wrapText="1"/>
    </xf>
    <xf numFmtId="4" fontId="4" fillId="4" borderId="3" xfId="1" applyNumberFormat="1" applyFont="1" applyFill="1" applyBorder="1" applyAlignment="1" applyProtection="1"/>
    <xf numFmtId="0" fontId="4" fillId="4" borderId="14" xfId="1" applyNumberFormat="1" applyFont="1" applyFill="1" applyBorder="1" applyAlignment="1" applyProtection="1"/>
    <xf numFmtId="0" fontId="5" fillId="4" borderId="9" xfId="1" applyNumberFormat="1" applyFont="1" applyFill="1" applyBorder="1" applyAlignment="1" applyProtection="1">
      <alignment horizontal="left"/>
    </xf>
    <xf numFmtId="0" fontId="3" fillId="0" borderId="0" xfId="0" applyFont="1"/>
    <xf numFmtId="0" fontId="2" fillId="2" borderId="0" xfId="0" applyFont="1" applyFill="1" applyAlignment="1">
      <alignment wrapText="1"/>
    </xf>
    <xf numFmtId="0" fontId="2" fillId="6" borderId="0" xfId="0" applyFont="1" applyFill="1" applyAlignment="1">
      <alignment wrapText="1"/>
    </xf>
    <xf numFmtId="0" fontId="2" fillId="6" borderId="0" xfId="0" applyNumberFormat="1" applyFont="1" applyFill="1" applyAlignment="1">
      <alignment wrapText="1"/>
    </xf>
    <xf numFmtId="0" fontId="3" fillId="2" borderId="0" xfId="0" applyFont="1" applyFill="1"/>
    <xf numFmtId="0" fontId="3" fillId="6" borderId="0" xfId="0" applyFont="1" applyFill="1"/>
    <xf numFmtId="0" fontId="3" fillId="6" borderId="0" xfId="0" applyNumberFormat="1" applyFont="1" applyFill="1"/>
    <xf numFmtId="0" fontId="5" fillId="0" borderId="11" xfId="1" applyNumberFormat="1" applyFont="1" applyFill="1" applyBorder="1" applyAlignment="1" applyProtection="1"/>
    <xf numFmtId="0" fontId="5" fillId="0" borderId="3" xfId="1" applyNumberFormat="1" applyFont="1" applyFill="1" applyBorder="1" applyAlignment="1" applyProtection="1"/>
    <xf numFmtId="0" fontId="5" fillId="0" borderId="12" xfId="1" applyNumberFormat="1" applyFont="1" applyFill="1" applyBorder="1" applyAlignment="1" applyProtection="1"/>
    <xf numFmtId="0" fontId="6" fillId="0" borderId="3" xfId="1" applyNumberFormat="1" applyFont="1" applyFill="1" applyBorder="1" applyAlignment="1" applyProtection="1"/>
    <xf numFmtId="0" fontId="6" fillId="0" borderId="12" xfId="1" applyNumberFormat="1" applyFont="1" applyFill="1" applyBorder="1" applyAlignment="1" applyProtection="1"/>
    <xf numFmtId="0" fontId="7" fillId="2" borderId="0" xfId="0" applyFont="1" applyFill="1"/>
    <xf numFmtId="0" fontId="3" fillId="0" borderId="0" xfId="0" applyFont="1" applyFill="1"/>
    <xf numFmtId="0" fontId="8" fillId="6" borderId="0" xfId="0" applyNumberFormat="1" applyFont="1" applyFill="1"/>
    <xf numFmtId="0" fontId="8" fillId="6" borderId="0" xfId="0" applyFont="1" applyFill="1"/>
    <xf numFmtId="4" fontId="5" fillId="5" borderId="11" xfId="1" applyNumberFormat="1" applyFont="1" applyFill="1" applyBorder="1" applyAlignment="1" applyProtection="1">
      <protection locked="0"/>
    </xf>
    <xf numFmtId="4" fontId="5" fillId="5" borderId="12" xfId="1" applyNumberFormat="1" applyFont="1" applyFill="1" applyBorder="1" applyAlignment="1" applyProtection="1">
      <protection locked="0"/>
    </xf>
    <xf numFmtId="4" fontId="5" fillId="4" borderId="6" xfId="1" applyNumberFormat="1" applyFont="1" applyFill="1" applyBorder="1" applyAlignment="1" applyProtection="1"/>
    <xf numFmtId="4" fontId="5" fillId="4" borderId="5" xfId="1" applyNumberFormat="1" applyFont="1" applyFill="1" applyBorder="1" applyAlignment="1" applyProtection="1"/>
    <xf numFmtId="0" fontId="2" fillId="7" borderId="0" xfId="1" applyFont="1" applyFill="1"/>
    <xf numFmtId="0" fontId="2" fillId="8" borderId="0" xfId="1" applyFont="1" applyFill="1"/>
    <xf numFmtId="0" fontId="3" fillId="7" borderId="0" xfId="1" applyFont="1" applyFill="1"/>
    <xf numFmtId="0" fontId="3" fillId="8" borderId="0" xfId="1" applyFont="1" applyFill="1"/>
    <xf numFmtId="0" fontId="3" fillId="7" borderId="0" xfId="0" applyFont="1" applyFill="1"/>
    <xf numFmtId="0" fontId="3" fillId="8" borderId="0" xfId="0" applyFont="1" applyFill="1"/>
    <xf numFmtId="0" fontId="3" fillId="0" borderId="0" xfId="0" applyFont="1"/>
    <xf numFmtId="0" fontId="3" fillId="0" borderId="0" xfId="1" applyFont="1"/>
    <xf numFmtId="0" fontId="3" fillId="2" borderId="0" xfId="0" applyFont="1" applyFill="1"/>
    <xf numFmtId="0" fontId="3" fillId="6" borderId="0" xfId="0" applyFont="1" applyFill="1"/>
    <xf numFmtId="0" fontId="3" fillId="6" borderId="0" xfId="0" applyNumberFormat="1" applyFont="1" applyFill="1"/>
    <xf numFmtId="0" fontId="3" fillId="7" borderId="0" xfId="1" applyFont="1" applyFill="1"/>
    <xf numFmtId="0" fontId="3" fillId="8" borderId="0" xfId="1" applyFont="1" applyFill="1"/>
    <xf numFmtId="0" fontId="5" fillId="4" borderId="7" xfId="1" applyNumberFormat="1" applyFont="1" applyFill="1" applyBorder="1" applyAlignment="1" applyProtection="1"/>
    <xf numFmtId="0" fontId="5" fillId="4" borderId="8" xfId="1" applyNumberFormat="1" applyFont="1" applyFill="1" applyBorder="1" applyAlignment="1" applyProtection="1">
      <alignment horizontal="left"/>
    </xf>
    <xf numFmtId="0" fontId="5" fillId="0" borderId="3" xfId="1" applyNumberFormat="1" applyFont="1" applyFill="1" applyBorder="1" applyAlignment="1" applyProtection="1"/>
    <xf numFmtId="4" fontId="5" fillId="5" borderId="2" xfId="1" applyNumberFormat="1" applyFont="1" applyFill="1" applyBorder="1" applyAlignment="1" applyProtection="1">
      <protection locked="0"/>
    </xf>
    <xf numFmtId="4" fontId="5" fillId="5" borderId="3" xfId="1" applyNumberFormat="1" applyFont="1" applyFill="1" applyBorder="1" applyAlignment="1" applyProtection="1">
      <protection locked="0"/>
    </xf>
    <xf numFmtId="0" fontId="6" fillId="0" borderId="3" xfId="1" applyNumberFormat="1" applyFont="1" applyFill="1" applyBorder="1" applyAlignment="1" applyProtection="1"/>
  </cellXfs>
  <cellStyles count="2">
    <cellStyle name="Normale" xfId="0" builtinId="0"/>
    <cellStyle name="Normale 3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7F0FB"/>
      <rgbColor rgb="00FF0000"/>
      <rgbColor rgb="0000FF00"/>
      <rgbColor rgb="000000E1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FFFFFF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9EAAD8"/>
      <rgbColor rgb="0069FFFF"/>
      <rgbColor rgb="00E0FFE0"/>
      <rgbColor rgb="00FFFF80"/>
      <rgbColor rgb="00BCD8F5"/>
      <rgbColor rgb="00DD9CB3"/>
      <rgbColor rgb="00B38FEE"/>
      <rgbColor rgb="00DEEBFA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U2176"/>
  <sheetViews>
    <sheetView showGridLines="0" tabSelected="1" zoomScaleNormal="100" workbookViewId="0"/>
  </sheetViews>
  <sheetFormatPr defaultColWidth="9.140625" defaultRowHeight="12.75" x14ac:dyDescent="0.2"/>
  <cols>
    <col min="1" max="2" width="19.42578125" style="6" customWidth="1"/>
    <col min="3" max="3" width="82.85546875" style="6" customWidth="1"/>
    <col min="4" max="5" width="23.140625" style="6" customWidth="1"/>
    <col min="6" max="9" width="9.140625" style="39" customWidth="1"/>
    <col min="10" max="11" width="11.28515625" style="43" customWidth="1"/>
    <col min="12" max="13" width="10.140625" style="43" customWidth="1"/>
    <col min="14" max="14" width="10.28515625" style="44" customWidth="1"/>
    <col min="15" max="15" width="9.140625" style="44"/>
    <col min="16" max="16" width="9.140625" style="45"/>
    <col min="17" max="17" width="9.140625" style="44"/>
    <col min="18" max="19" width="9.140625" style="61"/>
    <col min="20" max="21" width="9.140625" style="62"/>
    <col min="22" max="16384" width="9.140625" style="6"/>
  </cols>
  <sheetData>
    <row r="1" spans="1:21" ht="23.25" customHeight="1" x14ac:dyDescent="0.2">
      <c r="A1" s="3" t="s">
        <v>4078</v>
      </c>
      <c r="B1" s="4" t="s">
        <v>3604</v>
      </c>
      <c r="C1" s="5" t="s">
        <v>1133</v>
      </c>
      <c r="D1" s="5" t="s">
        <v>1794</v>
      </c>
      <c r="E1" s="5" t="s">
        <v>3605</v>
      </c>
      <c r="F1" s="39" t="s">
        <v>424</v>
      </c>
      <c r="G1" s="39" t="s">
        <v>2819</v>
      </c>
      <c r="H1" s="39" t="s">
        <v>1248</v>
      </c>
      <c r="I1" s="39" t="s">
        <v>1188</v>
      </c>
      <c r="J1" s="40" t="s">
        <v>3607</v>
      </c>
      <c r="K1" s="40" t="s">
        <v>3608</v>
      </c>
      <c r="L1" s="40" t="s">
        <v>3606</v>
      </c>
      <c r="M1" s="40" t="s">
        <v>3609</v>
      </c>
      <c r="N1" s="41" t="s">
        <v>4081</v>
      </c>
      <c r="O1" s="41" t="s">
        <v>4082</v>
      </c>
      <c r="P1" s="42" t="s">
        <v>4083</v>
      </c>
      <c r="Q1" s="41" t="s">
        <v>4084</v>
      </c>
      <c r="R1" s="59" t="s">
        <v>4196</v>
      </c>
      <c r="S1" s="59" t="s">
        <v>4197</v>
      </c>
      <c r="T1" s="60" t="s">
        <v>4198</v>
      </c>
      <c r="U1" s="60" t="s">
        <v>4199</v>
      </c>
    </row>
    <row r="2" spans="1:21" x14ac:dyDescent="0.2">
      <c r="A2" s="7" t="s">
        <v>2682</v>
      </c>
      <c r="B2" s="8"/>
      <c r="C2" s="9" t="s">
        <v>3468</v>
      </c>
      <c r="D2" s="10">
        <f>D3+D11+D373+D683</f>
        <v>0</v>
      </c>
      <c r="E2" s="10">
        <f>E3+E11+E373+E683</f>
        <v>0</v>
      </c>
      <c r="F2" s="39" t="s">
        <v>2682</v>
      </c>
      <c r="H2" s="39" t="s">
        <v>4079</v>
      </c>
      <c r="I2" s="39">
        <v>1</v>
      </c>
    </row>
    <row r="3" spans="1:21" x14ac:dyDescent="0.2">
      <c r="A3" s="12" t="s">
        <v>3378</v>
      </c>
      <c r="B3" s="13"/>
      <c r="C3" s="14" t="s">
        <v>2694</v>
      </c>
      <c r="D3" s="15">
        <f>D4+D8</f>
        <v>0</v>
      </c>
      <c r="E3" s="16">
        <f>E4+E8</f>
        <v>0</v>
      </c>
      <c r="F3" s="39" t="s">
        <v>2682</v>
      </c>
      <c r="H3" s="39" t="s">
        <v>4079</v>
      </c>
      <c r="I3" s="39">
        <v>2</v>
      </c>
    </row>
    <row r="4" spans="1:21" x14ac:dyDescent="0.2">
      <c r="A4" s="12" t="s">
        <v>1470</v>
      </c>
      <c r="B4" s="13"/>
      <c r="C4" s="17" t="s">
        <v>1203</v>
      </c>
      <c r="D4" s="18">
        <f>SUM(D5:D7)</f>
        <v>0</v>
      </c>
      <c r="E4" s="19">
        <f>SUM(E5:E7)</f>
        <v>0</v>
      </c>
      <c r="F4" s="39" t="s">
        <v>2682</v>
      </c>
      <c r="H4" s="39" t="s">
        <v>4079</v>
      </c>
      <c r="I4" s="39">
        <v>3</v>
      </c>
    </row>
    <row r="5" spans="1:21" x14ac:dyDescent="0.2">
      <c r="A5" s="20"/>
      <c r="B5" s="21" t="s">
        <v>1132</v>
      </c>
      <c r="C5" s="46" t="s">
        <v>3007</v>
      </c>
      <c r="D5" s="22"/>
      <c r="E5" s="55"/>
      <c r="F5" s="39" t="s">
        <v>2682</v>
      </c>
      <c r="G5" s="39">
        <v>1</v>
      </c>
      <c r="H5" s="39" t="s">
        <v>4080</v>
      </c>
      <c r="I5" s="39">
        <v>4</v>
      </c>
      <c r="J5" s="43" t="s">
        <v>3610</v>
      </c>
      <c r="R5" s="61">
        <v>105</v>
      </c>
      <c r="T5" s="62">
        <v>360</v>
      </c>
    </row>
    <row r="6" spans="1:21" x14ac:dyDescent="0.2">
      <c r="A6" s="20"/>
      <c r="B6" s="21" t="s">
        <v>269</v>
      </c>
      <c r="C6" s="47" t="s">
        <v>1117</v>
      </c>
      <c r="D6" s="23"/>
      <c r="E6" s="29"/>
      <c r="F6" s="39" t="s">
        <v>2682</v>
      </c>
      <c r="G6" s="39">
        <v>1</v>
      </c>
      <c r="H6" s="39" t="s">
        <v>4080</v>
      </c>
      <c r="I6" s="39">
        <v>4</v>
      </c>
      <c r="J6" s="43" t="s">
        <v>3610</v>
      </c>
      <c r="R6" s="61">
        <v>105</v>
      </c>
      <c r="T6" s="62">
        <v>360</v>
      </c>
    </row>
    <row r="7" spans="1:21" x14ac:dyDescent="0.2">
      <c r="A7" s="20"/>
      <c r="B7" s="21" t="s">
        <v>2939</v>
      </c>
      <c r="C7" s="48" t="s">
        <v>2530</v>
      </c>
      <c r="D7" s="24"/>
      <c r="E7" s="56"/>
      <c r="F7" s="39" t="s">
        <v>2682</v>
      </c>
      <c r="G7" s="39">
        <v>1</v>
      </c>
      <c r="H7" s="39" t="s">
        <v>4080</v>
      </c>
      <c r="I7" s="39">
        <v>4</v>
      </c>
      <c r="J7" s="43" t="s">
        <v>3610</v>
      </c>
      <c r="R7" s="61">
        <v>105</v>
      </c>
      <c r="T7" s="62">
        <v>360</v>
      </c>
    </row>
    <row r="8" spans="1:21" x14ac:dyDescent="0.2">
      <c r="A8" s="12" t="s">
        <v>651</v>
      </c>
      <c r="B8" s="13"/>
      <c r="C8" s="25" t="s">
        <v>667</v>
      </c>
      <c r="D8" s="26">
        <f>SUM(D9:D10)</f>
        <v>0</v>
      </c>
      <c r="E8" s="27">
        <f>SUM(E9:E10)</f>
        <v>0</v>
      </c>
      <c r="F8" s="39" t="s">
        <v>2682</v>
      </c>
      <c r="H8" s="39" t="s">
        <v>4079</v>
      </c>
      <c r="I8" s="39">
        <v>3</v>
      </c>
    </row>
    <row r="9" spans="1:21" x14ac:dyDescent="0.2">
      <c r="A9" s="20"/>
      <c r="B9" s="21" t="s">
        <v>1202</v>
      </c>
      <c r="C9" s="46" t="s">
        <v>1987</v>
      </c>
      <c r="D9" s="28"/>
      <c r="E9" s="55"/>
      <c r="F9" s="39" t="s">
        <v>2682</v>
      </c>
      <c r="G9" s="39">
        <v>1</v>
      </c>
      <c r="H9" s="39" t="s">
        <v>4080</v>
      </c>
      <c r="I9" s="39">
        <v>4</v>
      </c>
      <c r="J9" s="43" t="s">
        <v>3611</v>
      </c>
      <c r="R9" s="61">
        <v>140</v>
      </c>
      <c r="T9" s="62">
        <v>360</v>
      </c>
    </row>
    <row r="10" spans="1:21" x14ac:dyDescent="0.2">
      <c r="A10" s="20"/>
      <c r="B10" s="21" t="s">
        <v>2076</v>
      </c>
      <c r="C10" s="48" t="s">
        <v>2530</v>
      </c>
      <c r="D10" s="24"/>
      <c r="E10" s="56"/>
      <c r="F10" s="39" t="s">
        <v>2682</v>
      </c>
      <c r="G10" s="39">
        <v>1</v>
      </c>
      <c r="H10" s="39" t="s">
        <v>4080</v>
      </c>
      <c r="I10" s="39">
        <v>4</v>
      </c>
      <c r="J10" s="43" t="s">
        <v>3611</v>
      </c>
      <c r="R10" s="61">
        <v>140</v>
      </c>
      <c r="T10" s="62">
        <v>360</v>
      </c>
    </row>
    <row r="11" spans="1:21" x14ac:dyDescent="0.2">
      <c r="A11" s="12" t="s">
        <v>3310</v>
      </c>
      <c r="B11" s="13"/>
      <c r="C11" s="9" t="s">
        <v>1048</v>
      </c>
      <c r="D11" s="10">
        <f>D12+D107+D250</f>
        <v>0</v>
      </c>
      <c r="E11" s="11">
        <f>E12+E107+E250</f>
        <v>0</v>
      </c>
      <c r="F11" s="39" t="s">
        <v>2682</v>
      </c>
      <c r="H11" s="39" t="s">
        <v>4079</v>
      </c>
      <c r="I11" s="39">
        <v>2</v>
      </c>
    </row>
    <row r="12" spans="1:21" x14ac:dyDescent="0.2">
      <c r="A12" s="12" t="s">
        <v>2544</v>
      </c>
      <c r="B12" s="13"/>
      <c r="C12" s="14" t="s">
        <v>666</v>
      </c>
      <c r="D12" s="15">
        <f>D13+D29+D34+D53+D69+D82+D91</f>
        <v>0</v>
      </c>
      <c r="E12" s="16">
        <f>E13+E29+E34+E53+E69+E82+E91</f>
        <v>0</v>
      </c>
      <c r="F12" s="39" t="s">
        <v>2682</v>
      </c>
      <c r="H12" s="39" t="s">
        <v>4079</v>
      </c>
      <c r="I12" s="39">
        <v>3</v>
      </c>
    </row>
    <row r="13" spans="1:21" x14ac:dyDescent="0.2">
      <c r="A13" s="12" t="s">
        <v>1260</v>
      </c>
      <c r="B13" s="13"/>
      <c r="C13" s="17" t="s">
        <v>2126</v>
      </c>
      <c r="D13" s="18">
        <f>SUM(D14:D20)-SUM(D21:D28)</f>
        <v>0</v>
      </c>
      <c r="E13" s="19">
        <f>SUM(E14:E20)-SUM(E21:E28)</f>
        <v>0</v>
      </c>
      <c r="F13" s="39" t="s">
        <v>2682</v>
      </c>
      <c r="H13" s="39" t="s">
        <v>4079</v>
      </c>
      <c r="I13" s="39">
        <v>4</v>
      </c>
    </row>
    <row r="14" spans="1:21" x14ac:dyDescent="0.2">
      <c r="A14" s="20"/>
      <c r="B14" s="21" t="s">
        <v>971</v>
      </c>
      <c r="C14" s="46" t="s">
        <v>2173</v>
      </c>
      <c r="D14" s="22"/>
      <c r="E14" s="55"/>
      <c r="F14" s="39" t="s">
        <v>2682</v>
      </c>
      <c r="G14" s="39">
        <v>1</v>
      </c>
      <c r="H14" s="39" t="s">
        <v>4080</v>
      </c>
      <c r="I14" s="39">
        <v>5</v>
      </c>
      <c r="J14" s="43" t="s">
        <v>3612</v>
      </c>
      <c r="L14" s="43" t="s">
        <v>3773</v>
      </c>
      <c r="R14" s="61">
        <v>135</v>
      </c>
      <c r="T14" s="62">
        <v>335</v>
      </c>
    </row>
    <row r="15" spans="1:21" x14ac:dyDescent="0.2">
      <c r="A15" s="20"/>
      <c r="B15" s="21" t="s">
        <v>92</v>
      </c>
      <c r="C15" s="47" t="s">
        <v>3482</v>
      </c>
      <c r="D15" s="23"/>
      <c r="E15" s="29"/>
      <c r="F15" s="39" t="s">
        <v>2682</v>
      </c>
      <c r="G15" s="39">
        <v>1</v>
      </c>
      <c r="H15" s="39" t="s">
        <v>4080</v>
      </c>
      <c r="I15" s="39">
        <v>5</v>
      </c>
      <c r="J15" s="43" t="s">
        <v>3612</v>
      </c>
      <c r="L15" s="43" t="s">
        <v>3773</v>
      </c>
      <c r="R15" s="61">
        <v>135</v>
      </c>
      <c r="T15" s="62">
        <v>335</v>
      </c>
    </row>
    <row r="16" spans="1:21" x14ac:dyDescent="0.2">
      <c r="A16" s="20"/>
      <c r="B16" s="21" t="s">
        <v>2748</v>
      </c>
      <c r="C16" s="47" t="s">
        <v>3524</v>
      </c>
      <c r="D16" s="23"/>
      <c r="E16" s="29"/>
      <c r="F16" s="39" t="s">
        <v>2682</v>
      </c>
      <c r="G16" s="39">
        <v>1</v>
      </c>
      <c r="H16" s="39" t="s">
        <v>4080</v>
      </c>
      <c r="I16" s="39">
        <v>5</v>
      </c>
      <c r="J16" s="43" t="s">
        <v>3612</v>
      </c>
      <c r="L16" s="43" t="s">
        <v>3773</v>
      </c>
      <c r="R16" s="61">
        <v>135</v>
      </c>
      <c r="T16" s="62">
        <v>335</v>
      </c>
    </row>
    <row r="17" spans="1:20" x14ac:dyDescent="0.2">
      <c r="A17" s="20"/>
      <c r="B17" s="21" t="s">
        <v>1849</v>
      </c>
      <c r="C17" s="47" t="s">
        <v>1694</v>
      </c>
      <c r="D17" s="23"/>
      <c r="E17" s="29"/>
      <c r="F17" s="39" t="s">
        <v>2682</v>
      </c>
      <c r="G17" s="39">
        <v>1</v>
      </c>
      <c r="H17" s="39" t="s">
        <v>4080</v>
      </c>
      <c r="I17" s="39">
        <v>5</v>
      </c>
      <c r="J17" s="43" t="s">
        <v>3612</v>
      </c>
      <c r="L17" s="43" t="s">
        <v>3773</v>
      </c>
      <c r="R17" s="61">
        <v>135</v>
      </c>
      <c r="T17" s="62">
        <v>335</v>
      </c>
    </row>
    <row r="18" spans="1:20" x14ac:dyDescent="0.2">
      <c r="A18" s="20"/>
      <c r="B18" s="21" t="s">
        <v>958</v>
      </c>
      <c r="C18" s="47" t="s">
        <v>2889</v>
      </c>
      <c r="D18" s="29"/>
      <c r="E18" s="29"/>
      <c r="F18" s="39" t="s">
        <v>2682</v>
      </c>
      <c r="G18" s="39">
        <v>1</v>
      </c>
      <c r="H18" s="39" t="s">
        <v>4080</v>
      </c>
      <c r="I18" s="39">
        <v>5</v>
      </c>
      <c r="J18" s="43" t="s">
        <v>3612</v>
      </c>
      <c r="L18" s="43" t="s">
        <v>3773</v>
      </c>
      <c r="R18" s="61">
        <v>135</v>
      </c>
      <c r="T18" s="62">
        <v>335</v>
      </c>
    </row>
    <row r="19" spans="1:20" x14ac:dyDescent="0.2">
      <c r="A19" s="20"/>
      <c r="B19" s="21" t="s">
        <v>75</v>
      </c>
      <c r="C19" s="47" t="s">
        <v>2358</v>
      </c>
      <c r="D19" s="29"/>
      <c r="E19" s="29"/>
      <c r="F19" s="39" t="s">
        <v>2682</v>
      </c>
      <c r="G19" s="39">
        <v>1</v>
      </c>
      <c r="H19" s="39" t="s">
        <v>4080</v>
      </c>
      <c r="I19" s="39">
        <v>5</v>
      </c>
      <c r="J19" s="43" t="s">
        <v>3612</v>
      </c>
      <c r="L19" s="43" t="s">
        <v>3773</v>
      </c>
      <c r="R19" s="61">
        <v>135</v>
      </c>
      <c r="T19" s="62">
        <v>335</v>
      </c>
    </row>
    <row r="20" spans="1:20" x14ac:dyDescent="0.2">
      <c r="A20" s="20"/>
      <c r="B20" s="21" t="s">
        <v>2760</v>
      </c>
      <c r="C20" s="47" t="s">
        <v>2530</v>
      </c>
      <c r="D20" s="29"/>
      <c r="E20" s="29"/>
      <c r="F20" s="39" t="s">
        <v>2682</v>
      </c>
      <c r="G20" s="39">
        <v>1</v>
      </c>
      <c r="H20" s="39" t="s">
        <v>4080</v>
      </c>
      <c r="I20" s="39">
        <v>5</v>
      </c>
      <c r="J20" s="43" t="s">
        <v>3612</v>
      </c>
      <c r="L20" s="43" t="s">
        <v>3773</v>
      </c>
      <c r="R20" s="61">
        <v>135</v>
      </c>
      <c r="T20" s="62">
        <v>335</v>
      </c>
    </row>
    <row r="21" spans="1:20" x14ac:dyDescent="0.2">
      <c r="A21" s="20"/>
      <c r="B21" s="21" t="s">
        <v>1848</v>
      </c>
      <c r="C21" s="49" t="s">
        <v>1920</v>
      </c>
      <c r="D21" s="29"/>
      <c r="E21" s="29"/>
      <c r="F21" s="39" t="s">
        <v>2682</v>
      </c>
      <c r="G21" s="39">
        <v>-1</v>
      </c>
      <c r="H21" s="39" t="s">
        <v>4080</v>
      </c>
      <c r="I21" s="39">
        <v>5</v>
      </c>
      <c r="J21" s="43" t="s">
        <v>3612</v>
      </c>
      <c r="L21" s="43" t="s">
        <v>3774</v>
      </c>
      <c r="R21" s="61">
        <v>135</v>
      </c>
      <c r="T21" s="62">
        <v>335</v>
      </c>
    </row>
    <row r="22" spans="1:20" x14ac:dyDescent="0.2">
      <c r="A22" s="20"/>
      <c r="B22" s="21" t="s">
        <v>957</v>
      </c>
      <c r="C22" s="49" t="s">
        <v>423</v>
      </c>
      <c r="D22" s="29"/>
      <c r="E22" s="29"/>
      <c r="F22" s="39" t="s">
        <v>2682</v>
      </c>
      <c r="G22" s="39">
        <v>-1</v>
      </c>
      <c r="H22" s="39" t="s">
        <v>4080</v>
      </c>
      <c r="I22" s="39">
        <v>5</v>
      </c>
      <c r="J22" s="43" t="s">
        <v>3612</v>
      </c>
      <c r="L22" s="43" t="s">
        <v>3774</v>
      </c>
      <c r="R22" s="61">
        <v>135</v>
      </c>
      <c r="T22" s="62">
        <v>335</v>
      </c>
    </row>
    <row r="23" spans="1:20" x14ac:dyDescent="0.2">
      <c r="A23" s="20"/>
      <c r="B23" s="21" t="s">
        <v>2480</v>
      </c>
      <c r="C23" s="49" t="s">
        <v>1339</v>
      </c>
      <c r="D23" s="29"/>
      <c r="E23" s="29"/>
      <c r="F23" s="39" t="s">
        <v>2682</v>
      </c>
      <c r="G23" s="39">
        <v>-1</v>
      </c>
      <c r="H23" s="39" t="s">
        <v>4080</v>
      </c>
      <c r="I23" s="39">
        <v>5</v>
      </c>
      <c r="J23" s="43" t="s">
        <v>3612</v>
      </c>
      <c r="L23" s="43" t="s">
        <v>3774</v>
      </c>
      <c r="R23" s="61">
        <v>135</v>
      </c>
      <c r="T23" s="62">
        <v>335</v>
      </c>
    </row>
    <row r="24" spans="1:20" x14ac:dyDescent="0.2">
      <c r="A24" s="20"/>
      <c r="B24" s="21" t="s">
        <v>1615</v>
      </c>
      <c r="C24" s="49" t="s">
        <v>3091</v>
      </c>
      <c r="D24" s="29"/>
      <c r="E24" s="29"/>
      <c r="F24" s="39" t="s">
        <v>2682</v>
      </c>
      <c r="G24" s="39">
        <v>-1</v>
      </c>
      <c r="H24" s="39" t="s">
        <v>4080</v>
      </c>
      <c r="I24" s="39">
        <v>5</v>
      </c>
      <c r="J24" s="43" t="s">
        <v>3612</v>
      </c>
      <c r="L24" s="43" t="s">
        <v>3774</v>
      </c>
      <c r="R24" s="61">
        <v>135</v>
      </c>
      <c r="T24" s="62">
        <v>335</v>
      </c>
    </row>
    <row r="25" spans="1:20" x14ac:dyDescent="0.2">
      <c r="A25" s="20"/>
      <c r="B25" s="21" t="s">
        <v>738</v>
      </c>
      <c r="C25" s="49" t="s">
        <v>2507</v>
      </c>
      <c r="D25" s="23"/>
      <c r="E25" s="29"/>
      <c r="F25" s="39" t="s">
        <v>2682</v>
      </c>
      <c r="G25" s="39">
        <v>-1</v>
      </c>
      <c r="H25" s="39" t="s">
        <v>4080</v>
      </c>
      <c r="I25" s="39">
        <v>5</v>
      </c>
      <c r="J25" s="43" t="s">
        <v>3612</v>
      </c>
      <c r="L25" s="43" t="s">
        <v>3774</v>
      </c>
      <c r="R25" s="61">
        <v>135</v>
      </c>
      <c r="T25" s="62">
        <v>335</v>
      </c>
    </row>
    <row r="26" spans="1:20" x14ac:dyDescent="0.2">
      <c r="A26" s="20"/>
      <c r="B26" s="21" t="s">
        <v>3413</v>
      </c>
      <c r="C26" s="49" t="s">
        <v>2712</v>
      </c>
      <c r="D26" s="23"/>
      <c r="E26" s="29"/>
      <c r="F26" s="39" t="s">
        <v>2682</v>
      </c>
      <c r="G26" s="39">
        <v>-1</v>
      </c>
      <c r="H26" s="39" t="s">
        <v>4080</v>
      </c>
      <c r="I26" s="39">
        <v>5</v>
      </c>
      <c r="J26" s="43" t="s">
        <v>3612</v>
      </c>
      <c r="L26" s="43" t="s">
        <v>3774</v>
      </c>
      <c r="R26" s="61">
        <v>135</v>
      </c>
      <c r="T26" s="62">
        <v>335</v>
      </c>
    </row>
    <row r="27" spans="1:20" x14ac:dyDescent="0.2">
      <c r="A27" s="20"/>
      <c r="B27" s="21" t="s">
        <v>2491</v>
      </c>
      <c r="C27" s="49" t="s">
        <v>554</v>
      </c>
      <c r="D27" s="23"/>
      <c r="E27" s="29"/>
      <c r="F27" s="39" t="s">
        <v>2682</v>
      </c>
      <c r="G27" s="39">
        <v>-1</v>
      </c>
      <c r="H27" s="39" t="s">
        <v>4080</v>
      </c>
      <c r="I27" s="39">
        <v>5</v>
      </c>
      <c r="J27" s="43" t="s">
        <v>3612</v>
      </c>
      <c r="L27" s="43" t="s">
        <v>3774</v>
      </c>
      <c r="R27" s="61">
        <v>135</v>
      </c>
      <c r="T27" s="62">
        <v>335</v>
      </c>
    </row>
    <row r="28" spans="1:20" x14ac:dyDescent="0.2">
      <c r="A28" s="20"/>
      <c r="B28" s="21" t="s">
        <v>1602</v>
      </c>
      <c r="C28" s="50" t="s">
        <v>1226</v>
      </c>
      <c r="D28" s="24"/>
      <c r="E28" s="56"/>
      <c r="F28" s="39" t="s">
        <v>2682</v>
      </c>
      <c r="G28" s="39">
        <v>-1</v>
      </c>
      <c r="H28" s="39" t="s">
        <v>4080</v>
      </c>
      <c r="I28" s="39">
        <v>5</v>
      </c>
      <c r="J28" s="43" t="s">
        <v>3612</v>
      </c>
      <c r="L28" s="43" t="s">
        <v>3775</v>
      </c>
      <c r="R28" s="61">
        <v>135</v>
      </c>
      <c r="T28" s="62">
        <v>335</v>
      </c>
    </row>
    <row r="29" spans="1:20" x14ac:dyDescent="0.2">
      <c r="A29" s="12" t="s">
        <v>448</v>
      </c>
      <c r="B29" s="13"/>
      <c r="C29" s="25" t="s">
        <v>1410</v>
      </c>
      <c r="D29" s="26">
        <f>SUM(D30:D31)-SUM(D32:D33)</f>
        <v>0</v>
      </c>
      <c r="E29" s="27">
        <f>SUM(E30:E31)-SUM(E32:E33)</f>
        <v>0</v>
      </c>
      <c r="F29" s="39" t="s">
        <v>2682</v>
      </c>
      <c r="H29" s="39" t="s">
        <v>4079</v>
      </c>
      <c r="I29" s="39">
        <v>4</v>
      </c>
    </row>
    <row r="30" spans="1:20" x14ac:dyDescent="0.2">
      <c r="A30" s="12"/>
      <c r="B30" s="21" t="s">
        <v>2693</v>
      </c>
      <c r="C30" s="46" t="s">
        <v>3117</v>
      </c>
      <c r="D30" s="28"/>
      <c r="E30" s="28"/>
      <c r="F30" s="39" t="s">
        <v>2682</v>
      </c>
      <c r="G30" s="39">
        <v>1</v>
      </c>
      <c r="H30" s="39" t="s">
        <v>4080</v>
      </c>
      <c r="I30" s="39">
        <v>5</v>
      </c>
      <c r="J30" s="43" t="s">
        <v>3613</v>
      </c>
      <c r="L30" s="43" t="s">
        <v>3776</v>
      </c>
      <c r="R30" s="61">
        <v>135</v>
      </c>
      <c r="T30" s="62">
        <v>335</v>
      </c>
    </row>
    <row r="31" spans="1:20" x14ac:dyDescent="0.2">
      <c r="A31" s="20"/>
      <c r="B31" s="21" t="s">
        <v>1782</v>
      </c>
      <c r="C31" s="47" t="s">
        <v>2530</v>
      </c>
      <c r="D31" s="23"/>
      <c r="E31" s="29"/>
      <c r="F31" s="39" t="s">
        <v>2682</v>
      </c>
      <c r="G31" s="39">
        <v>1</v>
      </c>
      <c r="H31" s="39" t="s">
        <v>4080</v>
      </c>
      <c r="I31" s="39">
        <v>5</v>
      </c>
      <c r="J31" s="43" t="s">
        <v>3613</v>
      </c>
      <c r="L31" s="43" t="s">
        <v>3776</v>
      </c>
      <c r="R31" s="61">
        <v>135</v>
      </c>
      <c r="T31" s="62">
        <v>335</v>
      </c>
    </row>
    <row r="32" spans="1:20" x14ac:dyDescent="0.2">
      <c r="A32" s="20"/>
      <c r="B32" s="21" t="s">
        <v>17</v>
      </c>
      <c r="C32" s="49" t="s">
        <v>2879</v>
      </c>
      <c r="D32" s="30"/>
      <c r="E32" s="29"/>
      <c r="F32" s="39" t="s">
        <v>2682</v>
      </c>
      <c r="G32" s="39">
        <v>-1</v>
      </c>
      <c r="H32" s="39" t="s">
        <v>4080</v>
      </c>
      <c r="I32" s="39">
        <v>5</v>
      </c>
      <c r="J32" s="43" t="s">
        <v>3613</v>
      </c>
      <c r="L32" s="43" t="s">
        <v>3777</v>
      </c>
      <c r="R32" s="61">
        <v>135</v>
      </c>
      <c r="T32" s="62">
        <v>335</v>
      </c>
    </row>
    <row r="33" spans="1:20" x14ac:dyDescent="0.2">
      <c r="A33" s="20"/>
      <c r="B33" s="21" t="s">
        <v>1793</v>
      </c>
      <c r="C33" s="49" t="s">
        <v>921</v>
      </c>
      <c r="D33" s="30"/>
      <c r="E33" s="29"/>
      <c r="F33" s="39" t="s">
        <v>2682</v>
      </c>
      <c r="G33" s="39">
        <v>-1</v>
      </c>
      <c r="H33" s="39" t="s">
        <v>4080</v>
      </c>
      <c r="I33" s="39">
        <v>5</v>
      </c>
      <c r="J33" s="43" t="s">
        <v>3613</v>
      </c>
      <c r="L33" s="43" t="s">
        <v>3778</v>
      </c>
      <c r="R33" s="61">
        <v>135</v>
      </c>
      <c r="T33" s="62">
        <v>335</v>
      </c>
    </row>
    <row r="34" spans="1:20" x14ac:dyDescent="0.2">
      <c r="A34" s="12" t="s">
        <v>516</v>
      </c>
      <c r="B34" s="13"/>
      <c r="C34" s="31" t="s">
        <v>2711</v>
      </c>
      <c r="D34" s="26">
        <f>SUM(D35:D40)-SUM(D41:D52)</f>
        <v>0</v>
      </c>
      <c r="E34" s="27">
        <f>SUM(E35:E40)-SUM(E41:E52)</f>
        <v>0</v>
      </c>
      <c r="F34" s="39" t="s">
        <v>2682</v>
      </c>
      <c r="H34" s="39" t="s">
        <v>4079</v>
      </c>
      <c r="I34" s="39">
        <v>4</v>
      </c>
    </row>
    <row r="35" spans="1:20" x14ac:dyDescent="0.2">
      <c r="A35" s="20"/>
      <c r="B35" s="21" t="s">
        <v>865</v>
      </c>
      <c r="C35" s="47" t="s">
        <v>1325</v>
      </c>
      <c r="D35" s="23"/>
      <c r="E35" s="29"/>
      <c r="F35" s="39" t="s">
        <v>2682</v>
      </c>
      <c r="G35" s="39">
        <v>1</v>
      </c>
      <c r="H35" s="39" t="s">
        <v>4080</v>
      </c>
      <c r="I35" s="39">
        <v>5</v>
      </c>
      <c r="J35" s="43" t="s">
        <v>3614</v>
      </c>
      <c r="L35" s="43" t="s">
        <v>3779</v>
      </c>
      <c r="R35" s="61">
        <v>135</v>
      </c>
      <c r="T35" s="62">
        <v>335</v>
      </c>
    </row>
    <row r="36" spans="1:20" x14ac:dyDescent="0.2">
      <c r="A36" s="20"/>
      <c r="B36" s="21" t="s">
        <v>1743</v>
      </c>
      <c r="C36" s="47" t="s">
        <v>1829</v>
      </c>
      <c r="D36" s="23"/>
      <c r="E36" s="29"/>
      <c r="F36" s="39" t="s">
        <v>2682</v>
      </c>
      <c r="G36" s="39">
        <v>1</v>
      </c>
      <c r="H36" s="39" t="s">
        <v>4080</v>
      </c>
      <c r="I36" s="39">
        <v>5</v>
      </c>
      <c r="J36" s="43" t="s">
        <v>3614</v>
      </c>
      <c r="L36" s="43" t="s">
        <v>3779</v>
      </c>
      <c r="R36" s="61">
        <v>135</v>
      </c>
      <c r="T36" s="62">
        <v>335</v>
      </c>
    </row>
    <row r="37" spans="1:20" x14ac:dyDescent="0.2">
      <c r="A37" s="20"/>
      <c r="B37" s="21" t="s">
        <v>2655</v>
      </c>
      <c r="C37" s="47" t="s">
        <v>2446</v>
      </c>
      <c r="D37" s="23"/>
      <c r="E37" s="29"/>
      <c r="F37" s="39" t="s">
        <v>2682</v>
      </c>
      <c r="G37" s="39">
        <v>1</v>
      </c>
      <c r="H37" s="39" t="s">
        <v>4080</v>
      </c>
      <c r="I37" s="39">
        <v>5</v>
      </c>
      <c r="J37" s="43" t="s">
        <v>3614</v>
      </c>
      <c r="L37" s="43" t="s">
        <v>3779</v>
      </c>
      <c r="R37" s="61">
        <v>135</v>
      </c>
      <c r="T37" s="62">
        <v>335</v>
      </c>
    </row>
    <row r="38" spans="1:20" x14ac:dyDescent="0.2">
      <c r="A38" s="20"/>
      <c r="B38" s="21" t="s">
        <v>2953</v>
      </c>
      <c r="C38" s="47" t="s">
        <v>2920</v>
      </c>
      <c r="D38" s="30"/>
      <c r="E38" s="29"/>
      <c r="F38" s="39" t="s">
        <v>2682</v>
      </c>
      <c r="G38" s="39">
        <v>1</v>
      </c>
      <c r="H38" s="39" t="s">
        <v>4080</v>
      </c>
      <c r="I38" s="39">
        <v>5</v>
      </c>
      <c r="J38" s="43" t="s">
        <v>3614</v>
      </c>
      <c r="L38" s="43" t="s">
        <v>3779</v>
      </c>
      <c r="R38" s="61">
        <v>135</v>
      </c>
      <c r="T38" s="62">
        <v>335</v>
      </c>
    </row>
    <row r="39" spans="1:20" x14ac:dyDescent="0.2">
      <c r="A39" s="20"/>
      <c r="B39" s="21" t="s">
        <v>2005</v>
      </c>
      <c r="C39" s="47" t="s">
        <v>2469</v>
      </c>
      <c r="D39" s="30"/>
      <c r="E39" s="29"/>
      <c r="F39" s="39" t="s">
        <v>2682</v>
      </c>
      <c r="G39" s="39">
        <v>1</v>
      </c>
      <c r="H39" s="39" t="s">
        <v>4080</v>
      </c>
      <c r="I39" s="39">
        <v>5</v>
      </c>
      <c r="J39" s="43" t="s">
        <v>3614</v>
      </c>
      <c r="L39" s="43" t="s">
        <v>3779</v>
      </c>
      <c r="R39" s="61">
        <v>135</v>
      </c>
      <c r="T39" s="62">
        <v>335</v>
      </c>
    </row>
    <row r="40" spans="1:20" x14ac:dyDescent="0.2">
      <c r="A40" s="20"/>
      <c r="B40" s="21" t="s">
        <v>3560</v>
      </c>
      <c r="C40" s="47" t="s">
        <v>2530</v>
      </c>
      <c r="D40" s="23"/>
      <c r="E40" s="29"/>
      <c r="F40" s="39" t="s">
        <v>2682</v>
      </c>
      <c r="G40" s="39">
        <v>1</v>
      </c>
      <c r="H40" s="39" t="s">
        <v>4080</v>
      </c>
      <c r="I40" s="39">
        <v>5</v>
      </c>
      <c r="J40" s="43" t="s">
        <v>3614</v>
      </c>
      <c r="L40" s="43" t="s">
        <v>3779</v>
      </c>
      <c r="R40" s="61">
        <v>135</v>
      </c>
      <c r="T40" s="62">
        <v>335</v>
      </c>
    </row>
    <row r="41" spans="1:20" x14ac:dyDescent="0.2">
      <c r="A41" s="20"/>
      <c r="B41" s="21" t="s">
        <v>875</v>
      </c>
      <c r="C41" s="77" t="s">
        <v>4211</v>
      </c>
      <c r="D41" s="23"/>
      <c r="E41" s="29"/>
      <c r="F41" s="39" t="s">
        <v>2682</v>
      </c>
      <c r="G41" s="39">
        <v>-1</v>
      </c>
      <c r="H41" s="39" t="s">
        <v>4080</v>
      </c>
      <c r="I41" s="39">
        <v>5</v>
      </c>
      <c r="J41" s="43" t="s">
        <v>3614</v>
      </c>
      <c r="L41" s="43" t="s">
        <v>3780</v>
      </c>
      <c r="R41" s="61">
        <v>135</v>
      </c>
      <c r="T41" s="62">
        <v>335</v>
      </c>
    </row>
    <row r="42" spans="1:20" x14ac:dyDescent="0.2">
      <c r="A42" s="20"/>
      <c r="B42" s="21" t="s">
        <v>1751</v>
      </c>
      <c r="C42" s="77" t="s">
        <v>4212</v>
      </c>
      <c r="D42" s="23"/>
      <c r="E42" s="29"/>
      <c r="F42" s="39" t="s">
        <v>2682</v>
      </c>
      <c r="G42" s="39">
        <v>-1</v>
      </c>
      <c r="H42" s="39" t="s">
        <v>4080</v>
      </c>
      <c r="I42" s="39">
        <v>5</v>
      </c>
      <c r="J42" s="43" t="s">
        <v>3614</v>
      </c>
      <c r="L42" s="43" t="s">
        <v>3780</v>
      </c>
      <c r="R42" s="61">
        <v>135</v>
      </c>
      <c r="T42" s="62">
        <v>335</v>
      </c>
    </row>
    <row r="43" spans="1:20" x14ac:dyDescent="0.2">
      <c r="A43" s="20"/>
      <c r="B43" s="21" t="s">
        <v>2642</v>
      </c>
      <c r="C43" s="77" t="s">
        <v>3171</v>
      </c>
      <c r="D43" s="23"/>
      <c r="E43" s="29"/>
      <c r="F43" s="39" t="s">
        <v>2682</v>
      </c>
      <c r="G43" s="39">
        <v>-1</v>
      </c>
      <c r="H43" s="39" t="s">
        <v>4080</v>
      </c>
      <c r="I43" s="39">
        <v>5</v>
      </c>
      <c r="J43" s="43" t="s">
        <v>3614</v>
      </c>
      <c r="L43" s="43" t="s">
        <v>3780</v>
      </c>
      <c r="R43" s="61">
        <v>135</v>
      </c>
      <c r="T43" s="62">
        <v>335</v>
      </c>
    </row>
    <row r="44" spans="1:20" x14ac:dyDescent="0.2">
      <c r="A44" s="20"/>
      <c r="B44" s="21" t="s">
        <v>1150</v>
      </c>
      <c r="C44" s="49" t="s">
        <v>566</v>
      </c>
      <c r="D44" s="30"/>
      <c r="E44" s="29"/>
      <c r="F44" s="39" t="s">
        <v>2682</v>
      </c>
      <c r="G44" s="39">
        <v>-1</v>
      </c>
      <c r="H44" s="39" t="s">
        <v>4080</v>
      </c>
      <c r="I44" s="39">
        <v>5</v>
      </c>
      <c r="J44" s="43" t="s">
        <v>3614</v>
      </c>
      <c r="L44" s="43" t="s">
        <v>3780</v>
      </c>
      <c r="R44" s="61">
        <v>135</v>
      </c>
      <c r="T44" s="62">
        <v>335</v>
      </c>
    </row>
    <row r="45" spans="1:20" x14ac:dyDescent="0.2">
      <c r="A45" s="20"/>
      <c r="B45" s="21" t="s">
        <v>268</v>
      </c>
      <c r="C45" s="49" t="s">
        <v>2242</v>
      </c>
      <c r="D45" s="30"/>
      <c r="E45" s="29"/>
      <c r="F45" s="39" t="s">
        <v>2682</v>
      </c>
      <c r="G45" s="39">
        <v>-1</v>
      </c>
      <c r="H45" s="39" t="s">
        <v>4080</v>
      </c>
      <c r="I45" s="39">
        <v>5</v>
      </c>
      <c r="J45" s="43" t="s">
        <v>3614</v>
      </c>
      <c r="L45" s="43" t="s">
        <v>3780</v>
      </c>
      <c r="R45" s="61">
        <v>135</v>
      </c>
      <c r="T45" s="62">
        <v>335</v>
      </c>
    </row>
    <row r="46" spans="1:20" x14ac:dyDescent="0.2">
      <c r="A46" s="20"/>
      <c r="B46" s="21" t="s">
        <v>3559</v>
      </c>
      <c r="C46" s="77" t="s">
        <v>4213</v>
      </c>
      <c r="D46" s="23"/>
      <c r="E46" s="29"/>
      <c r="F46" s="39" t="s">
        <v>2682</v>
      </c>
      <c r="G46" s="39">
        <v>-1</v>
      </c>
      <c r="H46" s="39" t="s">
        <v>4080</v>
      </c>
      <c r="I46" s="39">
        <v>5</v>
      </c>
      <c r="J46" s="43" t="s">
        <v>3614</v>
      </c>
      <c r="L46" s="43" t="s">
        <v>3780</v>
      </c>
      <c r="R46" s="61">
        <v>135</v>
      </c>
      <c r="T46" s="62">
        <v>335</v>
      </c>
    </row>
    <row r="47" spans="1:20" x14ac:dyDescent="0.2">
      <c r="A47" s="20"/>
      <c r="B47" s="21" t="s">
        <v>874</v>
      </c>
      <c r="C47" s="49" t="s">
        <v>287</v>
      </c>
      <c r="D47" s="23"/>
      <c r="E47" s="29"/>
      <c r="F47" s="39" t="s">
        <v>2682</v>
      </c>
      <c r="G47" s="39">
        <v>-1</v>
      </c>
      <c r="H47" s="39" t="s">
        <v>4080</v>
      </c>
      <c r="I47" s="39">
        <v>5</v>
      </c>
      <c r="J47" s="43" t="s">
        <v>3614</v>
      </c>
      <c r="L47" s="43" t="s">
        <v>3780</v>
      </c>
      <c r="R47" s="61">
        <v>135</v>
      </c>
      <c r="T47" s="62">
        <v>335</v>
      </c>
    </row>
    <row r="48" spans="1:20" x14ac:dyDescent="0.2">
      <c r="A48" s="20"/>
      <c r="B48" s="21" t="s">
        <v>2023</v>
      </c>
      <c r="C48" s="49" t="s">
        <v>4085</v>
      </c>
      <c r="D48" s="23"/>
      <c r="E48" s="29"/>
      <c r="F48" s="39" t="s">
        <v>2682</v>
      </c>
      <c r="G48" s="39">
        <v>-1</v>
      </c>
      <c r="H48" s="39" t="s">
        <v>4080</v>
      </c>
      <c r="I48" s="39">
        <v>5</v>
      </c>
      <c r="J48" s="43" t="s">
        <v>3614</v>
      </c>
      <c r="L48" s="43" t="s">
        <v>3780</v>
      </c>
      <c r="R48" s="61">
        <v>135</v>
      </c>
      <c r="T48" s="62">
        <v>335</v>
      </c>
    </row>
    <row r="49" spans="1:20" x14ac:dyDescent="0.2">
      <c r="A49" s="20"/>
      <c r="B49" s="21" t="s">
        <v>1131</v>
      </c>
      <c r="C49" s="49" t="s">
        <v>337</v>
      </c>
      <c r="D49" s="23"/>
      <c r="E49" s="29"/>
      <c r="F49" s="39" t="s">
        <v>2682</v>
      </c>
      <c r="G49" s="39">
        <v>-1</v>
      </c>
      <c r="H49" s="39" t="s">
        <v>4080</v>
      </c>
      <c r="I49" s="39">
        <v>5</v>
      </c>
      <c r="J49" s="43" t="s">
        <v>3614</v>
      </c>
      <c r="L49" s="43" t="s">
        <v>3780</v>
      </c>
      <c r="R49" s="61">
        <v>135</v>
      </c>
      <c r="T49" s="62">
        <v>335</v>
      </c>
    </row>
    <row r="50" spans="1:20" x14ac:dyDescent="0.2">
      <c r="A50" s="20"/>
      <c r="B50" s="21" t="s">
        <v>2938</v>
      </c>
      <c r="C50" s="49" t="s">
        <v>130</v>
      </c>
      <c r="D50" s="30"/>
      <c r="E50" s="29"/>
      <c r="F50" s="39" t="s">
        <v>2682</v>
      </c>
      <c r="G50" s="39">
        <v>-1</v>
      </c>
      <c r="H50" s="39" t="s">
        <v>4080</v>
      </c>
      <c r="I50" s="39">
        <v>5</v>
      </c>
      <c r="J50" s="43" t="s">
        <v>3614</v>
      </c>
      <c r="L50" s="43" t="s">
        <v>3780</v>
      </c>
      <c r="R50" s="61">
        <v>135</v>
      </c>
      <c r="T50" s="62">
        <v>335</v>
      </c>
    </row>
    <row r="51" spans="1:20" x14ac:dyDescent="0.2">
      <c r="A51" s="20"/>
      <c r="B51" s="21" t="s">
        <v>2004</v>
      </c>
      <c r="C51" s="49" t="s">
        <v>665</v>
      </c>
      <c r="D51" s="30"/>
      <c r="E51" s="29"/>
      <c r="F51" s="39" t="s">
        <v>2682</v>
      </c>
      <c r="G51" s="39">
        <v>-1</v>
      </c>
      <c r="H51" s="39" t="s">
        <v>4080</v>
      </c>
      <c r="I51" s="39">
        <v>5</v>
      </c>
      <c r="J51" s="43" t="s">
        <v>3614</v>
      </c>
      <c r="L51" s="43" t="s">
        <v>3780</v>
      </c>
      <c r="R51" s="61">
        <v>135</v>
      </c>
      <c r="T51" s="62">
        <v>335</v>
      </c>
    </row>
    <row r="52" spans="1:20" x14ac:dyDescent="0.2">
      <c r="A52" s="20"/>
      <c r="B52" s="21" t="s">
        <v>252</v>
      </c>
      <c r="C52" s="77" t="s">
        <v>3017</v>
      </c>
      <c r="D52" s="23"/>
      <c r="E52" s="29"/>
      <c r="F52" s="39" t="s">
        <v>2682</v>
      </c>
      <c r="G52" s="39">
        <v>-1</v>
      </c>
      <c r="H52" s="39" t="s">
        <v>4080</v>
      </c>
      <c r="I52" s="39">
        <v>5</v>
      </c>
      <c r="J52" s="43" t="s">
        <v>3614</v>
      </c>
      <c r="L52" s="43" t="s">
        <v>3781</v>
      </c>
      <c r="R52" s="61">
        <v>135</v>
      </c>
      <c r="T52" s="62">
        <v>335</v>
      </c>
    </row>
    <row r="53" spans="1:20" x14ac:dyDescent="0.2">
      <c r="A53" s="12" t="s">
        <v>2103</v>
      </c>
      <c r="B53" s="13"/>
      <c r="C53" s="25" t="s">
        <v>1817</v>
      </c>
      <c r="D53" s="26">
        <f>SUM(D54:D58)-SUM(D59:D68)</f>
        <v>0</v>
      </c>
      <c r="E53" s="27">
        <f>SUM(E54:E58)-SUM(E59:E68)</f>
        <v>0</v>
      </c>
      <c r="F53" s="39" t="s">
        <v>2682</v>
      </c>
      <c r="H53" s="39" t="s">
        <v>4079</v>
      </c>
      <c r="I53" s="39">
        <v>4</v>
      </c>
    </row>
    <row r="54" spans="1:20" x14ac:dyDescent="0.2">
      <c r="A54" s="20"/>
      <c r="B54" s="21" t="s">
        <v>1896</v>
      </c>
      <c r="C54" s="47" t="s">
        <v>1511</v>
      </c>
      <c r="D54" s="23"/>
      <c r="E54" s="29"/>
      <c r="F54" s="39" t="s">
        <v>2682</v>
      </c>
      <c r="G54" s="39">
        <v>1</v>
      </c>
      <c r="H54" s="39" t="s">
        <v>4080</v>
      </c>
      <c r="I54" s="39">
        <v>5</v>
      </c>
      <c r="J54" s="43" t="s">
        <v>3615</v>
      </c>
      <c r="L54" s="43" t="s">
        <v>3782</v>
      </c>
      <c r="R54" s="61">
        <v>135</v>
      </c>
      <c r="T54" s="62">
        <v>335</v>
      </c>
    </row>
    <row r="55" spans="1:20" x14ac:dyDescent="0.2">
      <c r="A55" s="20"/>
      <c r="B55" s="21" t="s">
        <v>2818</v>
      </c>
      <c r="C55" s="47" t="s">
        <v>3575</v>
      </c>
      <c r="D55" s="23"/>
      <c r="E55" s="29"/>
      <c r="F55" s="39" t="s">
        <v>2682</v>
      </c>
      <c r="G55" s="39">
        <v>1</v>
      </c>
      <c r="H55" s="39" t="s">
        <v>4080</v>
      </c>
      <c r="I55" s="39">
        <v>5</v>
      </c>
      <c r="J55" s="43" t="s">
        <v>3615</v>
      </c>
      <c r="L55" s="43" t="s">
        <v>3782</v>
      </c>
      <c r="R55" s="61">
        <v>135</v>
      </c>
      <c r="T55" s="62">
        <v>335</v>
      </c>
    </row>
    <row r="56" spans="1:20" x14ac:dyDescent="0.2">
      <c r="A56" s="20"/>
      <c r="B56" s="21" t="s">
        <v>129</v>
      </c>
      <c r="C56" s="47" t="s">
        <v>368</v>
      </c>
      <c r="D56" s="23"/>
      <c r="E56" s="29"/>
      <c r="F56" s="39" t="s">
        <v>2682</v>
      </c>
      <c r="G56" s="39">
        <v>1</v>
      </c>
      <c r="H56" s="39" t="s">
        <v>4080</v>
      </c>
      <c r="I56" s="39">
        <v>5</v>
      </c>
      <c r="J56" s="43" t="s">
        <v>3615</v>
      </c>
      <c r="L56" s="43" t="s">
        <v>3782</v>
      </c>
      <c r="R56" s="61">
        <v>135</v>
      </c>
      <c r="T56" s="62">
        <v>335</v>
      </c>
    </row>
    <row r="57" spans="1:20" x14ac:dyDescent="0.2">
      <c r="A57" s="20"/>
      <c r="B57" s="21" t="s">
        <v>1028</v>
      </c>
      <c r="C57" s="47" t="s">
        <v>2089</v>
      </c>
      <c r="D57" s="23"/>
      <c r="E57" s="29"/>
      <c r="F57" s="39" t="s">
        <v>2682</v>
      </c>
      <c r="G57" s="39">
        <v>1</v>
      </c>
      <c r="H57" s="39" t="s">
        <v>4080</v>
      </c>
      <c r="I57" s="39">
        <v>5</v>
      </c>
      <c r="J57" s="43" t="s">
        <v>3615</v>
      </c>
      <c r="L57" s="43" t="s">
        <v>3782</v>
      </c>
      <c r="R57" s="61">
        <v>135</v>
      </c>
      <c r="T57" s="62">
        <v>335</v>
      </c>
    </row>
    <row r="58" spans="1:20" x14ac:dyDescent="0.2">
      <c r="A58" s="20"/>
      <c r="B58" s="21" t="s">
        <v>1885</v>
      </c>
      <c r="C58" s="47" t="s">
        <v>2530</v>
      </c>
      <c r="D58" s="23"/>
      <c r="E58" s="29"/>
      <c r="F58" s="39" t="s">
        <v>2682</v>
      </c>
      <c r="G58" s="39">
        <v>1</v>
      </c>
      <c r="H58" s="39" t="s">
        <v>4080</v>
      </c>
      <c r="I58" s="39">
        <v>5</v>
      </c>
      <c r="J58" s="43" t="s">
        <v>3615</v>
      </c>
      <c r="L58" s="43" t="s">
        <v>3782</v>
      </c>
      <c r="R58" s="61">
        <v>135</v>
      </c>
      <c r="T58" s="62">
        <v>335</v>
      </c>
    </row>
    <row r="59" spans="1:20" x14ac:dyDescent="0.2">
      <c r="A59" s="20"/>
      <c r="B59" s="21" t="s">
        <v>2803</v>
      </c>
      <c r="C59" s="49" t="s">
        <v>720</v>
      </c>
      <c r="D59" s="23"/>
      <c r="E59" s="29"/>
      <c r="F59" s="39" t="s">
        <v>2682</v>
      </c>
      <c r="G59" s="39">
        <v>-1</v>
      </c>
      <c r="H59" s="39" t="s">
        <v>4080</v>
      </c>
      <c r="I59" s="39">
        <v>5</v>
      </c>
      <c r="J59" s="43" t="s">
        <v>3615</v>
      </c>
      <c r="L59" s="43" t="s">
        <v>3783</v>
      </c>
      <c r="R59" s="61">
        <v>135</v>
      </c>
      <c r="T59" s="62">
        <v>335</v>
      </c>
    </row>
    <row r="60" spans="1:20" x14ac:dyDescent="0.2">
      <c r="A60" s="20"/>
      <c r="B60" s="21" t="s">
        <v>148</v>
      </c>
      <c r="C60" s="77" t="s">
        <v>4214</v>
      </c>
      <c r="D60" s="23"/>
      <c r="E60" s="29"/>
      <c r="F60" s="39" t="s">
        <v>2682</v>
      </c>
      <c r="G60" s="39">
        <v>-1</v>
      </c>
      <c r="H60" s="39" t="s">
        <v>4080</v>
      </c>
      <c r="I60" s="39">
        <v>5</v>
      </c>
      <c r="J60" s="43" t="s">
        <v>3615</v>
      </c>
      <c r="L60" s="43" t="s">
        <v>3783</v>
      </c>
      <c r="R60" s="61">
        <v>135</v>
      </c>
      <c r="T60" s="62">
        <v>335</v>
      </c>
    </row>
    <row r="61" spans="1:20" x14ac:dyDescent="0.2">
      <c r="A61" s="20"/>
      <c r="B61" s="21" t="s">
        <v>1027</v>
      </c>
      <c r="C61" s="77" t="s">
        <v>4215</v>
      </c>
      <c r="D61" s="23"/>
      <c r="E61" s="29"/>
      <c r="F61" s="39" t="s">
        <v>2682</v>
      </c>
      <c r="G61" s="39">
        <v>-1</v>
      </c>
      <c r="H61" s="39" t="s">
        <v>4080</v>
      </c>
      <c r="I61" s="39">
        <v>5</v>
      </c>
      <c r="J61" s="43" t="s">
        <v>3615</v>
      </c>
      <c r="L61" s="43" t="s">
        <v>3783</v>
      </c>
      <c r="R61" s="61">
        <v>135</v>
      </c>
      <c r="T61" s="62">
        <v>335</v>
      </c>
    </row>
    <row r="62" spans="1:20" x14ac:dyDescent="0.2">
      <c r="A62" s="20"/>
      <c r="B62" s="21" t="s">
        <v>1884</v>
      </c>
      <c r="C62" s="49" t="s">
        <v>1047</v>
      </c>
      <c r="D62" s="23"/>
      <c r="E62" s="29"/>
      <c r="F62" s="39" t="s">
        <v>2682</v>
      </c>
      <c r="G62" s="39">
        <v>-1</v>
      </c>
      <c r="H62" s="39" t="s">
        <v>4080</v>
      </c>
      <c r="I62" s="39">
        <v>5</v>
      </c>
      <c r="J62" s="43" t="s">
        <v>3615</v>
      </c>
      <c r="L62" s="43" t="s">
        <v>3783</v>
      </c>
      <c r="R62" s="61">
        <v>135</v>
      </c>
      <c r="T62" s="62">
        <v>335</v>
      </c>
    </row>
    <row r="63" spans="1:20" x14ac:dyDescent="0.2">
      <c r="A63" s="20"/>
      <c r="B63" s="21" t="s">
        <v>3263</v>
      </c>
      <c r="C63" s="77" t="s">
        <v>4216</v>
      </c>
      <c r="D63" s="23"/>
      <c r="E63" s="29"/>
      <c r="F63" s="39" t="s">
        <v>2682</v>
      </c>
      <c r="G63" s="39">
        <v>-1</v>
      </c>
      <c r="H63" s="39" t="s">
        <v>4080</v>
      </c>
      <c r="I63" s="39">
        <v>5</v>
      </c>
      <c r="J63" s="43" t="s">
        <v>3615</v>
      </c>
      <c r="L63" s="43" t="s">
        <v>3783</v>
      </c>
      <c r="R63" s="61">
        <v>135</v>
      </c>
      <c r="T63" s="62">
        <v>335</v>
      </c>
    </row>
    <row r="64" spans="1:20" x14ac:dyDescent="0.2">
      <c r="A64" s="20"/>
      <c r="B64" s="21" t="s">
        <v>565</v>
      </c>
      <c r="C64" s="49" t="s">
        <v>1338</v>
      </c>
      <c r="D64" s="23"/>
      <c r="E64" s="29"/>
      <c r="F64" s="39" t="s">
        <v>2682</v>
      </c>
      <c r="G64" s="39">
        <v>-1</v>
      </c>
      <c r="H64" s="39" t="s">
        <v>4080</v>
      </c>
      <c r="I64" s="39">
        <v>5</v>
      </c>
      <c r="J64" s="43" t="s">
        <v>3615</v>
      </c>
      <c r="L64" s="43" t="s">
        <v>3783</v>
      </c>
      <c r="R64" s="61">
        <v>135</v>
      </c>
      <c r="T64" s="62">
        <v>335</v>
      </c>
    </row>
    <row r="65" spans="1:20" x14ac:dyDescent="0.2">
      <c r="A65" s="20"/>
      <c r="B65" s="21" t="s">
        <v>1440</v>
      </c>
      <c r="C65" s="49" t="s">
        <v>2543</v>
      </c>
      <c r="D65" s="23"/>
      <c r="E65" s="29"/>
      <c r="F65" s="39" t="s">
        <v>2682</v>
      </c>
      <c r="G65" s="39">
        <v>-1</v>
      </c>
      <c r="H65" s="39" t="s">
        <v>4080</v>
      </c>
      <c r="I65" s="39">
        <v>5</v>
      </c>
      <c r="J65" s="43" t="s">
        <v>3615</v>
      </c>
      <c r="L65" s="43" t="s">
        <v>3783</v>
      </c>
      <c r="R65" s="61">
        <v>135</v>
      </c>
      <c r="T65" s="62">
        <v>335</v>
      </c>
    </row>
    <row r="66" spans="1:20" x14ac:dyDescent="0.2">
      <c r="A66" s="20"/>
      <c r="B66" s="21" t="s">
        <v>2343</v>
      </c>
      <c r="C66" s="49" t="s">
        <v>1781</v>
      </c>
      <c r="D66" s="23"/>
      <c r="E66" s="29"/>
      <c r="F66" s="39" t="s">
        <v>2682</v>
      </c>
      <c r="G66" s="39">
        <v>-1</v>
      </c>
      <c r="H66" s="39" t="s">
        <v>4080</v>
      </c>
      <c r="I66" s="39">
        <v>5</v>
      </c>
      <c r="J66" s="43" t="s">
        <v>3615</v>
      </c>
      <c r="L66" s="43" t="s">
        <v>3783</v>
      </c>
      <c r="R66" s="61">
        <v>135</v>
      </c>
      <c r="T66" s="62">
        <v>335</v>
      </c>
    </row>
    <row r="67" spans="1:20" x14ac:dyDescent="0.2">
      <c r="A67" s="20"/>
      <c r="B67" s="21" t="s">
        <v>3253</v>
      </c>
      <c r="C67" s="49" t="s">
        <v>1013</v>
      </c>
      <c r="D67" s="23"/>
      <c r="E67" s="29"/>
      <c r="F67" s="39" t="s">
        <v>2682</v>
      </c>
      <c r="G67" s="39">
        <v>-1</v>
      </c>
      <c r="H67" s="39" t="s">
        <v>4080</v>
      </c>
      <c r="I67" s="39">
        <v>5</v>
      </c>
      <c r="J67" s="43" t="s">
        <v>3615</v>
      </c>
      <c r="L67" s="43" t="s">
        <v>3783</v>
      </c>
      <c r="R67" s="61">
        <v>135</v>
      </c>
      <c r="T67" s="62">
        <v>335</v>
      </c>
    </row>
    <row r="68" spans="1:20" x14ac:dyDescent="0.2">
      <c r="A68" s="20"/>
      <c r="B68" s="21" t="s">
        <v>580</v>
      </c>
      <c r="C68" s="77" t="s">
        <v>595</v>
      </c>
      <c r="D68" s="23"/>
      <c r="E68" s="29"/>
      <c r="F68" s="39" t="s">
        <v>2682</v>
      </c>
      <c r="G68" s="39">
        <v>-1</v>
      </c>
      <c r="H68" s="39" t="s">
        <v>4080</v>
      </c>
      <c r="I68" s="39">
        <v>5</v>
      </c>
      <c r="J68" s="43" t="s">
        <v>3615</v>
      </c>
      <c r="L68" s="43" t="s">
        <v>3784</v>
      </c>
      <c r="R68" s="61">
        <v>135</v>
      </c>
      <c r="T68" s="62">
        <v>335</v>
      </c>
    </row>
    <row r="69" spans="1:20" x14ac:dyDescent="0.2">
      <c r="A69" s="12" t="s">
        <v>2403</v>
      </c>
      <c r="B69" s="13"/>
      <c r="C69" s="25" t="s">
        <v>2172</v>
      </c>
      <c r="D69" s="26">
        <f>SUM(D70:D73)-SUM(D74:D81)</f>
        <v>0</v>
      </c>
      <c r="E69" s="27">
        <f>SUM(E70:E73)-SUM(E74:E81)</f>
        <v>0</v>
      </c>
      <c r="F69" s="39" t="s">
        <v>2682</v>
      </c>
      <c r="H69" s="39" t="s">
        <v>4079</v>
      </c>
      <c r="I69" s="39">
        <v>4</v>
      </c>
    </row>
    <row r="70" spans="1:20" x14ac:dyDescent="0.2">
      <c r="A70" s="20"/>
      <c r="B70" s="21" t="s">
        <v>2506</v>
      </c>
      <c r="C70" s="47" t="s">
        <v>16</v>
      </c>
      <c r="D70" s="23"/>
      <c r="E70" s="29"/>
      <c r="F70" s="39" t="s">
        <v>2682</v>
      </c>
      <c r="G70" s="39">
        <v>1</v>
      </c>
      <c r="H70" s="39" t="s">
        <v>4080</v>
      </c>
      <c r="I70" s="39">
        <v>5</v>
      </c>
      <c r="J70" s="43" t="s">
        <v>3616</v>
      </c>
      <c r="L70" s="43" t="s">
        <v>3785</v>
      </c>
      <c r="R70" s="61">
        <v>135</v>
      </c>
      <c r="T70" s="62">
        <v>335</v>
      </c>
    </row>
    <row r="71" spans="1:20" x14ac:dyDescent="0.2">
      <c r="A71" s="20"/>
      <c r="B71" s="21" t="s">
        <v>3437</v>
      </c>
      <c r="C71" s="47" t="s">
        <v>3198</v>
      </c>
      <c r="D71" s="23"/>
      <c r="E71" s="29"/>
      <c r="F71" s="39" t="s">
        <v>2682</v>
      </c>
      <c r="G71" s="39">
        <v>1</v>
      </c>
      <c r="H71" s="39" t="s">
        <v>4080</v>
      </c>
      <c r="I71" s="39">
        <v>5</v>
      </c>
      <c r="J71" s="43" t="s">
        <v>3616</v>
      </c>
      <c r="L71" s="43" t="s">
        <v>3785</v>
      </c>
      <c r="R71" s="61">
        <v>135</v>
      </c>
      <c r="T71" s="62">
        <v>335</v>
      </c>
    </row>
    <row r="72" spans="1:20" x14ac:dyDescent="0.2">
      <c r="A72" s="20"/>
      <c r="B72" s="21" t="s">
        <v>765</v>
      </c>
      <c r="C72" s="47" t="s">
        <v>456</v>
      </c>
      <c r="D72" s="23"/>
      <c r="E72" s="29"/>
      <c r="F72" s="39" t="s">
        <v>2682</v>
      </c>
      <c r="G72" s="39">
        <v>1</v>
      </c>
      <c r="H72" s="39" t="s">
        <v>4080</v>
      </c>
      <c r="I72" s="39">
        <v>5</v>
      </c>
      <c r="J72" s="43" t="s">
        <v>3616</v>
      </c>
      <c r="L72" s="43" t="s">
        <v>3785</v>
      </c>
      <c r="R72" s="61">
        <v>135</v>
      </c>
      <c r="T72" s="62">
        <v>335</v>
      </c>
    </row>
    <row r="73" spans="1:20" x14ac:dyDescent="0.2">
      <c r="A73" s="20"/>
      <c r="B73" s="21" t="s">
        <v>1630</v>
      </c>
      <c r="C73" s="47" t="s">
        <v>2530</v>
      </c>
      <c r="D73" s="23"/>
      <c r="E73" s="29"/>
      <c r="F73" s="39" t="s">
        <v>2682</v>
      </c>
      <c r="G73" s="39">
        <v>1</v>
      </c>
      <c r="H73" s="39" t="s">
        <v>4080</v>
      </c>
      <c r="I73" s="39">
        <v>5</v>
      </c>
      <c r="J73" s="43" t="s">
        <v>3616</v>
      </c>
      <c r="L73" s="43" t="s">
        <v>3785</v>
      </c>
      <c r="R73" s="61">
        <v>135</v>
      </c>
      <c r="T73" s="62">
        <v>335</v>
      </c>
    </row>
    <row r="74" spans="1:20" x14ac:dyDescent="0.2">
      <c r="A74" s="20"/>
      <c r="B74" s="21" t="s">
        <v>2529</v>
      </c>
      <c r="C74" s="77" t="s">
        <v>4217</v>
      </c>
      <c r="D74" s="23"/>
      <c r="E74" s="29"/>
      <c r="F74" s="39" t="s">
        <v>2682</v>
      </c>
      <c r="G74" s="39">
        <v>-1</v>
      </c>
      <c r="H74" s="39" t="s">
        <v>4080</v>
      </c>
      <c r="I74" s="39">
        <v>5</v>
      </c>
      <c r="J74" s="43" t="s">
        <v>3616</v>
      </c>
      <c r="L74" s="43" t="s">
        <v>3786</v>
      </c>
      <c r="R74" s="61">
        <v>135</v>
      </c>
      <c r="T74" s="62">
        <v>335</v>
      </c>
    </row>
    <row r="75" spans="1:20" x14ac:dyDescent="0.2">
      <c r="A75" s="20"/>
      <c r="B75" s="21" t="s">
        <v>3453</v>
      </c>
      <c r="C75" s="77" t="s">
        <v>4218</v>
      </c>
      <c r="D75" s="23"/>
      <c r="E75" s="29"/>
      <c r="F75" s="39" t="s">
        <v>2682</v>
      </c>
      <c r="G75" s="39">
        <v>-1</v>
      </c>
      <c r="H75" s="39" t="s">
        <v>4080</v>
      </c>
      <c r="I75" s="39">
        <v>5</v>
      </c>
      <c r="J75" s="43" t="s">
        <v>3616</v>
      </c>
      <c r="L75" s="43" t="s">
        <v>3786</v>
      </c>
      <c r="R75" s="61">
        <v>135</v>
      </c>
      <c r="T75" s="62">
        <v>335</v>
      </c>
    </row>
    <row r="76" spans="1:20" x14ac:dyDescent="0.2">
      <c r="A76" s="20"/>
      <c r="B76" s="21" t="s">
        <v>749</v>
      </c>
      <c r="C76" s="77" t="s">
        <v>4219</v>
      </c>
      <c r="D76" s="23"/>
      <c r="E76" s="29"/>
      <c r="F76" s="39" t="s">
        <v>2682</v>
      </c>
      <c r="G76" s="39">
        <v>-1</v>
      </c>
      <c r="H76" s="39" t="s">
        <v>4080</v>
      </c>
      <c r="I76" s="39">
        <v>5</v>
      </c>
      <c r="J76" s="43" t="s">
        <v>3616</v>
      </c>
      <c r="L76" s="43" t="s">
        <v>3786</v>
      </c>
      <c r="R76" s="61">
        <v>135</v>
      </c>
      <c r="T76" s="62">
        <v>335</v>
      </c>
    </row>
    <row r="77" spans="1:20" x14ac:dyDescent="0.2">
      <c r="A77" s="20"/>
      <c r="B77" s="21" t="s">
        <v>1629</v>
      </c>
      <c r="C77" s="77" t="s">
        <v>4220</v>
      </c>
      <c r="D77" s="23"/>
      <c r="E77" s="29"/>
      <c r="F77" s="39" t="s">
        <v>2682</v>
      </c>
      <c r="G77" s="39">
        <v>-1</v>
      </c>
      <c r="H77" s="39" t="s">
        <v>4080</v>
      </c>
      <c r="I77" s="39">
        <v>5</v>
      </c>
      <c r="J77" s="43" t="s">
        <v>3616</v>
      </c>
      <c r="L77" s="43" t="s">
        <v>3786</v>
      </c>
      <c r="R77" s="61">
        <v>135</v>
      </c>
      <c r="T77" s="62">
        <v>335</v>
      </c>
    </row>
    <row r="78" spans="1:20" x14ac:dyDescent="0.2">
      <c r="A78" s="20"/>
      <c r="B78" s="21" t="s">
        <v>2528</v>
      </c>
      <c r="C78" s="49" t="s">
        <v>864</v>
      </c>
      <c r="D78" s="23"/>
      <c r="E78" s="29"/>
      <c r="F78" s="39" t="s">
        <v>2682</v>
      </c>
      <c r="G78" s="39">
        <v>-1</v>
      </c>
      <c r="H78" s="39" t="s">
        <v>4080</v>
      </c>
      <c r="I78" s="39">
        <v>5</v>
      </c>
      <c r="J78" s="43" t="s">
        <v>3616</v>
      </c>
      <c r="L78" s="43" t="s">
        <v>3786</v>
      </c>
      <c r="R78" s="61">
        <v>135</v>
      </c>
      <c r="T78" s="62">
        <v>335</v>
      </c>
    </row>
    <row r="79" spans="1:20" x14ac:dyDescent="0.2">
      <c r="A79" s="20"/>
      <c r="B79" s="21" t="s">
        <v>3481</v>
      </c>
      <c r="C79" s="49" t="s">
        <v>498</v>
      </c>
      <c r="D79" s="23"/>
      <c r="E79" s="29"/>
      <c r="F79" s="39" t="s">
        <v>2682</v>
      </c>
      <c r="G79" s="39">
        <v>-1</v>
      </c>
      <c r="H79" s="39" t="s">
        <v>4080</v>
      </c>
      <c r="I79" s="39">
        <v>5</v>
      </c>
      <c r="J79" s="43" t="s">
        <v>3616</v>
      </c>
      <c r="L79" s="43" t="s">
        <v>3786</v>
      </c>
      <c r="R79" s="61">
        <v>135</v>
      </c>
      <c r="T79" s="62">
        <v>335</v>
      </c>
    </row>
    <row r="80" spans="1:20" x14ac:dyDescent="0.2">
      <c r="A80" s="20"/>
      <c r="B80" s="21" t="s">
        <v>775</v>
      </c>
      <c r="C80" s="49" t="s">
        <v>1967</v>
      </c>
      <c r="D80" s="23"/>
      <c r="E80" s="29"/>
      <c r="F80" s="39" t="s">
        <v>2682</v>
      </c>
      <c r="G80" s="39">
        <v>-1</v>
      </c>
      <c r="H80" s="39" t="s">
        <v>4080</v>
      </c>
      <c r="I80" s="39">
        <v>5</v>
      </c>
      <c r="J80" s="43" t="s">
        <v>3616</v>
      </c>
      <c r="L80" s="43" t="s">
        <v>3786</v>
      </c>
      <c r="R80" s="61">
        <v>135</v>
      </c>
      <c r="T80" s="62">
        <v>335</v>
      </c>
    </row>
    <row r="81" spans="1:20" x14ac:dyDescent="0.2">
      <c r="A81" s="32"/>
      <c r="B81" s="21" t="s">
        <v>1660</v>
      </c>
      <c r="C81" s="77" t="s">
        <v>1105</v>
      </c>
      <c r="D81" s="23"/>
      <c r="E81" s="29"/>
      <c r="F81" s="39" t="s">
        <v>2682</v>
      </c>
      <c r="G81" s="39">
        <v>-1</v>
      </c>
      <c r="H81" s="39" t="s">
        <v>4080</v>
      </c>
      <c r="I81" s="39">
        <v>5</v>
      </c>
      <c r="J81" s="43" t="s">
        <v>3616</v>
      </c>
      <c r="L81" s="43" t="s">
        <v>3787</v>
      </c>
      <c r="R81" s="61">
        <v>135</v>
      </c>
      <c r="T81" s="62">
        <v>335</v>
      </c>
    </row>
    <row r="82" spans="1:20" x14ac:dyDescent="0.2">
      <c r="A82" s="12" t="s">
        <v>3377</v>
      </c>
      <c r="B82" s="13"/>
      <c r="C82" s="25" t="s">
        <v>1012</v>
      </c>
      <c r="D82" s="26">
        <f>SUM(D83:D86)-SUM(D87:D90)</f>
        <v>0</v>
      </c>
      <c r="E82" s="27">
        <f>SUM(E83:E86)-SUM(E87:E90)</f>
        <v>0</v>
      </c>
      <c r="F82" s="39" t="s">
        <v>2682</v>
      </c>
      <c r="H82" s="39" t="s">
        <v>4079</v>
      </c>
      <c r="I82" s="39">
        <v>4</v>
      </c>
    </row>
    <row r="83" spans="1:20" x14ac:dyDescent="0.2">
      <c r="A83" s="20"/>
      <c r="B83" s="21" t="s">
        <v>3391</v>
      </c>
      <c r="C83" s="47" t="s">
        <v>286</v>
      </c>
      <c r="D83" s="23"/>
      <c r="E83" s="29"/>
      <c r="F83" s="39" t="s">
        <v>2682</v>
      </c>
      <c r="G83" s="39">
        <v>1</v>
      </c>
      <c r="H83" s="39" t="s">
        <v>4080</v>
      </c>
      <c r="I83" s="39">
        <v>5</v>
      </c>
      <c r="J83" s="43" t="s">
        <v>3617</v>
      </c>
      <c r="L83" s="43" t="s">
        <v>3788</v>
      </c>
      <c r="R83" s="61">
        <v>135</v>
      </c>
      <c r="T83" s="62">
        <v>335</v>
      </c>
    </row>
    <row r="84" spans="1:20" x14ac:dyDescent="0.2">
      <c r="A84" s="20"/>
      <c r="B84" s="21" t="s">
        <v>2458</v>
      </c>
      <c r="C84" s="47" t="s">
        <v>242</v>
      </c>
      <c r="D84" s="23"/>
      <c r="E84" s="29"/>
      <c r="F84" s="39" t="s">
        <v>2682</v>
      </c>
      <c r="G84" s="39">
        <v>1</v>
      </c>
      <c r="H84" s="39" t="s">
        <v>4080</v>
      </c>
      <c r="I84" s="39">
        <v>5</v>
      </c>
      <c r="J84" s="43" t="s">
        <v>3617</v>
      </c>
      <c r="L84" s="43" t="s">
        <v>3788</v>
      </c>
      <c r="R84" s="61">
        <v>135</v>
      </c>
      <c r="T84" s="62">
        <v>335</v>
      </c>
    </row>
    <row r="85" spans="1:20" x14ac:dyDescent="0.2">
      <c r="A85" s="20"/>
      <c r="B85" s="21" t="s">
        <v>1593</v>
      </c>
      <c r="C85" s="47" t="s">
        <v>1289</v>
      </c>
      <c r="D85" s="23"/>
      <c r="E85" s="29"/>
      <c r="F85" s="39" t="s">
        <v>2682</v>
      </c>
      <c r="G85" s="39">
        <v>1</v>
      </c>
      <c r="H85" s="39" t="s">
        <v>4080</v>
      </c>
      <c r="I85" s="39">
        <v>5</v>
      </c>
      <c r="J85" s="43" t="s">
        <v>3617</v>
      </c>
      <c r="L85" s="43" t="s">
        <v>3788</v>
      </c>
      <c r="R85" s="61">
        <v>135</v>
      </c>
      <c r="T85" s="62">
        <v>335</v>
      </c>
    </row>
    <row r="86" spans="1:20" x14ac:dyDescent="0.2">
      <c r="A86" s="20"/>
      <c r="B86" s="21" t="s">
        <v>707</v>
      </c>
      <c r="C86" s="47" t="s">
        <v>2530</v>
      </c>
      <c r="D86" s="23"/>
      <c r="E86" s="29"/>
      <c r="F86" s="39" t="s">
        <v>2682</v>
      </c>
      <c r="G86" s="39">
        <v>1</v>
      </c>
      <c r="H86" s="39" t="s">
        <v>4080</v>
      </c>
      <c r="I86" s="39">
        <v>5</v>
      </c>
      <c r="J86" s="43" t="s">
        <v>3617</v>
      </c>
      <c r="L86" s="43" t="s">
        <v>3788</v>
      </c>
      <c r="R86" s="61">
        <v>135</v>
      </c>
      <c r="T86" s="62">
        <v>335</v>
      </c>
    </row>
    <row r="87" spans="1:20" x14ac:dyDescent="0.2">
      <c r="A87" s="20"/>
      <c r="B87" s="21" t="s">
        <v>3402</v>
      </c>
      <c r="C87" s="49" t="s">
        <v>737</v>
      </c>
      <c r="D87" s="23"/>
      <c r="E87" s="29"/>
      <c r="F87" s="39" t="s">
        <v>2682</v>
      </c>
      <c r="G87" s="39">
        <v>-1</v>
      </c>
      <c r="H87" s="39" t="s">
        <v>4080</v>
      </c>
      <c r="I87" s="39">
        <v>5</v>
      </c>
      <c r="J87" s="43" t="s">
        <v>3617</v>
      </c>
      <c r="L87" s="43" t="s">
        <v>3789</v>
      </c>
      <c r="R87" s="61">
        <v>135</v>
      </c>
      <c r="T87" s="62">
        <v>335</v>
      </c>
    </row>
    <row r="88" spans="1:20" x14ac:dyDescent="0.2">
      <c r="A88" s="20"/>
      <c r="B88" s="21" t="s">
        <v>2468</v>
      </c>
      <c r="C88" s="49" t="s">
        <v>764</v>
      </c>
      <c r="D88" s="23"/>
      <c r="E88" s="29"/>
      <c r="F88" s="39" t="s">
        <v>2682</v>
      </c>
      <c r="G88" s="39">
        <v>-1</v>
      </c>
      <c r="H88" s="39" t="s">
        <v>4080</v>
      </c>
      <c r="I88" s="39">
        <v>5</v>
      </c>
      <c r="J88" s="43" t="s">
        <v>3617</v>
      </c>
      <c r="L88" s="43" t="s">
        <v>3789</v>
      </c>
      <c r="R88" s="61">
        <v>135</v>
      </c>
      <c r="T88" s="62">
        <v>335</v>
      </c>
    </row>
    <row r="89" spans="1:20" x14ac:dyDescent="0.2">
      <c r="A89" s="20"/>
      <c r="B89" s="21" t="s">
        <v>1579</v>
      </c>
      <c r="C89" s="49" t="s">
        <v>1439</v>
      </c>
      <c r="D89" s="23"/>
      <c r="E89" s="29"/>
      <c r="F89" s="39" t="s">
        <v>2682</v>
      </c>
      <c r="G89" s="39">
        <v>-1</v>
      </c>
      <c r="H89" s="39" t="s">
        <v>4080</v>
      </c>
      <c r="I89" s="39">
        <v>5</v>
      </c>
      <c r="J89" s="43" t="s">
        <v>3617</v>
      </c>
      <c r="L89" s="43" t="s">
        <v>3789</v>
      </c>
      <c r="R89" s="61">
        <v>135</v>
      </c>
      <c r="T89" s="62">
        <v>335</v>
      </c>
    </row>
    <row r="90" spans="1:20" x14ac:dyDescent="0.2">
      <c r="A90" s="20"/>
      <c r="B90" s="21" t="s">
        <v>706</v>
      </c>
      <c r="C90" s="77" t="s">
        <v>1628</v>
      </c>
      <c r="D90" s="23"/>
      <c r="E90" s="29"/>
      <c r="F90" s="39" t="s">
        <v>2682</v>
      </c>
      <c r="G90" s="39">
        <v>-1</v>
      </c>
      <c r="H90" s="39" t="s">
        <v>4080</v>
      </c>
      <c r="I90" s="39">
        <v>5</v>
      </c>
      <c r="J90" s="43" t="s">
        <v>3617</v>
      </c>
      <c r="L90" s="43" t="s">
        <v>3790</v>
      </c>
      <c r="R90" s="61">
        <v>135</v>
      </c>
      <c r="T90" s="62">
        <v>335</v>
      </c>
    </row>
    <row r="91" spans="1:20" x14ac:dyDescent="0.2">
      <c r="A91" s="12" t="s">
        <v>2970</v>
      </c>
      <c r="B91" s="13"/>
      <c r="C91" s="25" t="s">
        <v>43</v>
      </c>
      <c r="D91" s="26">
        <f>SUM(D92:D96)-SUM(D97:D106)</f>
        <v>0</v>
      </c>
      <c r="E91" s="27">
        <f>SUM(E92:E96)-SUM(E97:E106)</f>
        <v>0</v>
      </c>
      <c r="F91" s="39" t="s">
        <v>2682</v>
      </c>
      <c r="H91" s="39" t="s">
        <v>4079</v>
      </c>
      <c r="I91" s="39">
        <v>4</v>
      </c>
    </row>
    <row r="92" spans="1:20" x14ac:dyDescent="0.2">
      <c r="A92" s="20"/>
      <c r="B92" s="21" t="s">
        <v>2888</v>
      </c>
      <c r="C92" s="47" t="s">
        <v>74</v>
      </c>
      <c r="D92" s="23"/>
      <c r="E92" s="29"/>
      <c r="F92" s="39" t="s">
        <v>2682</v>
      </c>
      <c r="G92" s="39">
        <v>1</v>
      </c>
      <c r="H92" s="39" t="s">
        <v>4080</v>
      </c>
      <c r="I92" s="39">
        <v>5</v>
      </c>
      <c r="J92" s="43" t="s">
        <v>3618</v>
      </c>
      <c r="L92" s="43" t="s">
        <v>3791</v>
      </c>
      <c r="R92" s="61">
        <v>135</v>
      </c>
      <c r="T92" s="62">
        <v>335</v>
      </c>
    </row>
    <row r="93" spans="1:20" x14ac:dyDescent="0.2">
      <c r="A93" s="20"/>
      <c r="B93" s="21" t="s">
        <v>1966</v>
      </c>
      <c r="C93" s="47" t="s">
        <v>689</v>
      </c>
      <c r="D93" s="23"/>
      <c r="E93" s="29"/>
      <c r="F93" s="39" t="s">
        <v>2682</v>
      </c>
      <c r="G93" s="39">
        <v>1</v>
      </c>
      <c r="H93" s="39" t="s">
        <v>4080</v>
      </c>
      <c r="I93" s="39">
        <v>5</v>
      </c>
      <c r="J93" s="43" t="s">
        <v>3618</v>
      </c>
      <c r="L93" s="43" t="s">
        <v>3791</v>
      </c>
      <c r="R93" s="61">
        <v>135</v>
      </c>
      <c r="T93" s="62">
        <v>335</v>
      </c>
    </row>
    <row r="94" spans="1:20" x14ac:dyDescent="0.2">
      <c r="A94" s="20"/>
      <c r="B94" s="21" t="s">
        <v>1076</v>
      </c>
      <c r="C94" s="47" t="s">
        <v>3325</v>
      </c>
      <c r="D94" s="23"/>
      <c r="E94" s="29"/>
      <c r="F94" s="39" t="s">
        <v>2682</v>
      </c>
      <c r="G94" s="39">
        <v>1</v>
      </c>
      <c r="H94" s="39" t="s">
        <v>4080</v>
      </c>
      <c r="I94" s="39">
        <v>5</v>
      </c>
      <c r="J94" s="43" t="s">
        <v>3618</v>
      </c>
      <c r="L94" s="43" t="s">
        <v>3791</v>
      </c>
      <c r="R94" s="61">
        <v>135</v>
      </c>
      <c r="T94" s="62">
        <v>335</v>
      </c>
    </row>
    <row r="95" spans="1:20" x14ac:dyDescent="0.2">
      <c r="A95" s="20"/>
      <c r="B95" s="21" t="s">
        <v>221</v>
      </c>
      <c r="C95" s="47" t="s">
        <v>2641</v>
      </c>
      <c r="D95" s="23"/>
      <c r="E95" s="29"/>
      <c r="F95" s="39" t="s">
        <v>2682</v>
      </c>
      <c r="G95" s="39">
        <v>1</v>
      </c>
      <c r="H95" s="39" t="s">
        <v>4080</v>
      </c>
      <c r="I95" s="39">
        <v>5</v>
      </c>
      <c r="J95" s="43" t="s">
        <v>3618</v>
      </c>
      <c r="L95" s="43" t="s">
        <v>3791</v>
      </c>
      <c r="R95" s="61">
        <v>135</v>
      </c>
      <c r="T95" s="62">
        <v>335</v>
      </c>
    </row>
    <row r="96" spans="1:20" x14ac:dyDescent="0.2">
      <c r="A96" s="20"/>
      <c r="B96" s="21" t="s">
        <v>2878</v>
      </c>
      <c r="C96" s="47" t="s">
        <v>2530</v>
      </c>
      <c r="D96" s="23"/>
      <c r="E96" s="29"/>
      <c r="F96" s="39" t="s">
        <v>2682</v>
      </c>
      <c r="G96" s="39">
        <v>1</v>
      </c>
      <c r="H96" s="39" t="s">
        <v>4080</v>
      </c>
      <c r="I96" s="39">
        <v>5</v>
      </c>
      <c r="J96" s="43" t="s">
        <v>3618</v>
      </c>
      <c r="L96" s="43" t="s">
        <v>3791</v>
      </c>
      <c r="R96" s="61">
        <v>135</v>
      </c>
      <c r="T96" s="62">
        <v>335</v>
      </c>
    </row>
    <row r="97" spans="1:20" x14ac:dyDescent="0.2">
      <c r="A97" s="20"/>
      <c r="B97" s="21" t="s">
        <v>1949</v>
      </c>
      <c r="C97" s="77" t="s">
        <v>4221</v>
      </c>
      <c r="D97" s="23"/>
      <c r="E97" s="29"/>
      <c r="F97" s="39" t="s">
        <v>2682</v>
      </c>
      <c r="G97" s="39">
        <v>-1</v>
      </c>
      <c r="H97" s="39" t="s">
        <v>4080</v>
      </c>
      <c r="I97" s="39">
        <v>5</v>
      </c>
      <c r="J97" s="43" t="s">
        <v>3618</v>
      </c>
      <c r="L97" s="43" t="s">
        <v>3792</v>
      </c>
      <c r="R97" s="61">
        <v>135</v>
      </c>
      <c r="T97" s="62">
        <v>335</v>
      </c>
    </row>
    <row r="98" spans="1:20" x14ac:dyDescent="0.2">
      <c r="A98" s="20"/>
      <c r="B98" s="21" t="s">
        <v>1098</v>
      </c>
      <c r="C98" s="77" t="s">
        <v>4222</v>
      </c>
      <c r="D98" s="23"/>
      <c r="E98" s="29"/>
      <c r="F98" s="39" t="s">
        <v>2682</v>
      </c>
      <c r="G98" s="39">
        <v>-1</v>
      </c>
      <c r="H98" s="39" t="s">
        <v>4080</v>
      </c>
      <c r="I98" s="39">
        <v>5</v>
      </c>
      <c r="J98" s="43" t="s">
        <v>3618</v>
      </c>
      <c r="L98" s="43" t="s">
        <v>3792</v>
      </c>
      <c r="R98" s="61">
        <v>135</v>
      </c>
      <c r="T98" s="62">
        <v>335</v>
      </c>
    </row>
    <row r="99" spans="1:20" x14ac:dyDescent="0.2">
      <c r="A99" s="20"/>
      <c r="B99" s="21" t="s">
        <v>220</v>
      </c>
      <c r="C99" s="77" t="s">
        <v>4223</v>
      </c>
      <c r="D99" s="23"/>
      <c r="E99" s="29"/>
      <c r="F99" s="39" t="s">
        <v>2682</v>
      </c>
      <c r="G99" s="39">
        <v>-1</v>
      </c>
      <c r="H99" s="39" t="s">
        <v>4080</v>
      </c>
      <c r="I99" s="39">
        <v>5</v>
      </c>
      <c r="J99" s="43" t="s">
        <v>3618</v>
      </c>
      <c r="L99" s="43" t="s">
        <v>3792</v>
      </c>
      <c r="R99" s="61">
        <v>135</v>
      </c>
      <c r="T99" s="62">
        <v>335</v>
      </c>
    </row>
    <row r="100" spans="1:20" x14ac:dyDescent="0.2">
      <c r="A100" s="20"/>
      <c r="B100" s="21" t="s">
        <v>2877</v>
      </c>
      <c r="C100" s="77" t="s">
        <v>4224</v>
      </c>
      <c r="D100" s="23"/>
      <c r="E100" s="29"/>
      <c r="F100" s="39" t="s">
        <v>2682</v>
      </c>
      <c r="G100" s="39">
        <v>-1</v>
      </c>
      <c r="H100" s="39" t="s">
        <v>4080</v>
      </c>
      <c r="I100" s="39">
        <v>5</v>
      </c>
      <c r="J100" s="43" t="s">
        <v>3618</v>
      </c>
      <c r="L100" s="43" t="s">
        <v>3792</v>
      </c>
      <c r="R100" s="61">
        <v>135</v>
      </c>
      <c r="T100" s="62">
        <v>335</v>
      </c>
    </row>
    <row r="101" spans="1:20" x14ac:dyDescent="0.2">
      <c r="A101" s="20"/>
      <c r="B101" s="21" t="s">
        <v>2995</v>
      </c>
      <c r="C101" s="77" t="s">
        <v>4225</v>
      </c>
      <c r="D101" s="23"/>
      <c r="E101" s="29"/>
      <c r="F101" s="39" t="s">
        <v>2682</v>
      </c>
      <c r="G101" s="39">
        <v>-1</v>
      </c>
      <c r="H101" s="39" t="s">
        <v>4080</v>
      </c>
      <c r="I101" s="39">
        <v>5</v>
      </c>
      <c r="J101" s="43" t="s">
        <v>3618</v>
      </c>
      <c r="L101" s="43" t="s">
        <v>3792</v>
      </c>
      <c r="R101" s="61">
        <v>135</v>
      </c>
      <c r="T101" s="62">
        <v>335</v>
      </c>
    </row>
    <row r="102" spans="1:20" x14ac:dyDescent="0.2">
      <c r="A102" s="20"/>
      <c r="B102" s="21" t="s">
        <v>322</v>
      </c>
      <c r="C102" s="77" t="s">
        <v>4226</v>
      </c>
      <c r="D102" s="23"/>
      <c r="E102" s="29"/>
      <c r="F102" s="39" t="s">
        <v>2682</v>
      </c>
      <c r="G102" s="39">
        <v>-1</v>
      </c>
      <c r="H102" s="39" t="s">
        <v>4080</v>
      </c>
      <c r="I102" s="39">
        <v>5</v>
      </c>
      <c r="J102" s="43" t="s">
        <v>3618</v>
      </c>
      <c r="L102" s="43" t="s">
        <v>3792</v>
      </c>
      <c r="R102" s="61">
        <v>135</v>
      </c>
      <c r="T102" s="62">
        <v>335</v>
      </c>
    </row>
    <row r="103" spans="1:20" x14ac:dyDescent="0.2">
      <c r="A103" s="20"/>
      <c r="B103" s="21" t="s">
        <v>1201</v>
      </c>
      <c r="C103" s="77" t="s">
        <v>4227</v>
      </c>
      <c r="D103" s="23"/>
      <c r="E103" s="29"/>
      <c r="F103" s="39" t="s">
        <v>2682</v>
      </c>
      <c r="G103" s="39">
        <v>-1</v>
      </c>
      <c r="H103" s="39" t="s">
        <v>4080</v>
      </c>
      <c r="I103" s="39">
        <v>5</v>
      </c>
      <c r="J103" s="43" t="s">
        <v>3618</v>
      </c>
      <c r="L103" s="43" t="s">
        <v>3792</v>
      </c>
      <c r="R103" s="61">
        <v>135</v>
      </c>
      <c r="T103" s="62">
        <v>335</v>
      </c>
    </row>
    <row r="104" spans="1:20" x14ac:dyDescent="0.2">
      <c r="A104" s="20"/>
      <c r="B104" s="21" t="s">
        <v>2075</v>
      </c>
      <c r="C104" s="77" t="s">
        <v>4228</v>
      </c>
      <c r="D104" s="23"/>
      <c r="E104" s="29"/>
      <c r="F104" s="39" t="s">
        <v>2682</v>
      </c>
      <c r="G104" s="39">
        <v>-1</v>
      </c>
      <c r="H104" s="39" t="s">
        <v>4080</v>
      </c>
      <c r="I104" s="39">
        <v>5</v>
      </c>
      <c r="J104" s="43" t="s">
        <v>3618</v>
      </c>
      <c r="L104" s="43" t="s">
        <v>3792</v>
      </c>
      <c r="R104" s="61">
        <v>135</v>
      </c>
      <c r="T104" s="62">
        <v>335</v>
      </c>
    </row>
    <row r="105" spans="1:20" x14ac:dyDescent="0.2">
      <c r="A105" s="20"/>
      <c r="B105" s="21" t="s">
        <v>3006</v>
      </c>
      <c r="C105" s="77" t="s">
        <v>4229</v>
      </c>
      <c r="D105" s="23"/>
      <c r="E105" s="29"/>
      <c r="F105" s="39" t="s">
        <v>2682</v>
      </c>
      <c r="G105" s="39">
        <v>-1</v>
      </c>
      <c r="H105" s="39" t="s">
        <v>4080</v>
      </c>
      <c r="I105" s="39">
        <v>5</v>
      </c>
      <c r="J105" s="43" t="s">
        <v>3618</v>
      </c>
      <c r="L105" s="43" t="s">
        <v>3792</v>
      </c>
      <c r="R105" s="61">
        <v>135</v>
      </c>
      <c r="T105" s="62">
        <v>335</v>
      </c>
    </row>
    <row r="106" spans="1:20" x14ac:dyDescent="0.2">
      <c r="A106" s="20"/>
      <c r="B106" s="21" t="s">
        <v>316</v>
      </c>
      <c r="C106" s="77" t="s">
        <v>1130</v>
      </c>
      <c r="D106" s="23"/>
      <c r="E106" s="29"/>
      <c r="F106" s="39" t="s">
        <v>2682</v>
      </c>
      <c r="G106" s="39">
        <v>-1</v>
      </c>
      <c r="H106" s="39" t="s">
        <v>4080</v>
      </c>
      <c r="I106" s="39">
        <v>5</v>
      </c>
      <c r="J106" s="43" t="s">
        <v>3618</v>
      </c>
      <c r="L106" s="43" t="s">
        <v>3793</v>
      </c>
      <c r="R106" s="61">
        <v>135</v>
      </c>
      <c r="T106" s="62">
        <v>335</v>
      </c>
    </row>
    <row r="107" spans="1:20" x14ac:dyDescent="0.2">
      <c r="A107" s="12" t="s">
        <v>1116</v>
      </c>
      <c r="B107" s="13"/>
      <c r="C107" s="9" t="s">
        <v>2171</v>
      </c>
      <c r="D107" s="10">
        <f>D108+D168+D184+D197+D243</f>
        <v>0</v>
      </c>
      <c r="E107" s="11">
        <f>E108+E168+E184+E197+E243</f>
        <v>0</v>
      </c>
      <c r="F107" s="39" t="s">
        <v>2682</v>
      </c>
      <c r="H107" s="39" t="s">
        <v>4079</v>
      </c>
      <c r="I107" s="39">
        <v>3</v>
      </c>
    </row>
    <row r="108" spans="1:20" x14ac:dyDescent="0.2">
      <c r="A108" s="12" t="s">
        <v>1919</v>
      </c>
      <c r="B108" s="13"/>
      <c r="C108" s="17" t="s">
        <v>172</v>
      </c>
      <c r="D108" s="18">
        <f>SUM(D109:D127)-SUM(D128:D167)</f>
        <v>0</v>
      </c>
      <c r="E108" s="19">
        <f>SUM(E109:E127)-SUM(E128:E167)</f>
        <v>0</v>
      </c>
      <c r="F108" s="39" t="s">
        <v>2682</v>
      </c>
      <c r="H108" s="39" t="s">
        <v>4079</v>
      </c>
      <c r="I108" s="39">
        <v>4</v>
      </c>
    </row>
    <row r="109" spans="1:20" x14ac:dyDescent="0.2">
      <c r="A109" s="20"/>
      <c r="B109" s="21" t="s">
        <v>3219</v>
      </c>
      <c r="C109" s="47" t="s">
        <v>2257</v>
      </c>
      <c r="D109" s="23"/>
      <c r="E109" s="29"/>
      <c r="F109" s="39" t="s">
        <v>2682</v>
      </c>
      <c r="G109" s="39">
        <v>1</v>
      </c>
      <c r="H109" s="39" t="s">
        <v>4080</v>
      </c>
      <c r="I109" s="39">
        <v>5</v>
      </c>
      <c r="J109" s="43" t="s">
        <v>3619</v>
      </c>
      <c r="L109" s="43" t="s">
        <v>3794</v>
      </c>
      <c r="R109" s="61">
        <v>130</v>
      </c>
      <c r="T109" s="62">
        <v>330</v>
      </c>
    </row>
    <row r="110" spans="1:20" x14ac:dyDescent="0.2">
      <c r="A110" s="20"/>
      <c r="B110" s="21" t="s">
        <v>2301</v>
      </c>
      <c r="C110" s="47" t="s">
        <v>1375</v>
      </c>
      <c r="D110" s="23"/>
      <c r="E110" s="29"/>
      <c r="F110" s="39" t="s">
        <v>2682</v>
      </c>
      <c r="G110" s="39">
        <v>1</v>
      </c>
      <c r="H110" s="39" t="s">
        <v>4080</v>
      </c>
      <c r="I110" s="39">
        <v>5</v>
      </c>
      <c r="J110" s="43" t="s">
        <v>3619</v>
      </c>
      <c r="L110" s="43" t="s">
        <v>3794</v>
      </c>
      <c r="R110" s="61">
        <v>130</v>
      </c>
      <c r="T110" s="62">
        <v>330</v>
      </c>
    </row>
    <row r="111" spans="1:20" x14ac:dyDescent="0.2">
      <c r="A111" s="20"/>
      <c r="B111" s="21" t="s">
        <v>1426</v>
      </c>
      <c r="C111" s="47" t="s">
        <v>147</v>
      </c>
      <c r="D111" s="23"/>
      <c r="E111" s="29"/>
      <c r="F111" s="39" t="s">
        <v>2682</v>
      </c>
      <c r="G111" s="39">
        <v>1</v>
      </c>
      <c r="H111" s="39" t="s">
        <v>4080</v>
      </c>
      <c r="I111" s="39">
        <v>5</v>
      </c>
      <c r="J111" s="43" t="s">
        <v>3619</v>
      </c>
      <c r="L111" s="43" t="s">
        <v>3794</v>
      </c>
      <c r="R111" s="61">
        <v>130</v>
      </c>
      <c r="T111" s="62">
        <v>330</v>
      </c>
    </row>
    <row r="112" spans="1:20" x14ac:dyDescent="0.2">
      <c r="A112" s="20"/>
      <c r="B112" s="21" t="s">
        <v>531</v>
      </c>
      <c r="C112" s="47" t="s">
        <v>1693</v>
      </c>
      <c r="D112" s="23"/>
      <c r="E112" s="29"/>
      <c r="F112" s="39" t="s">
        <v>2682</v>
      </c>
      <c r="G112" s="39">
        <v>1</v>
      </c>
      <c r="H112" s="39" t="s">
        <v>4080</v>
      </c>
      <c r="I112" s="39">
        <v>5</v>
      </c>
      <c r="J112" s="43" t="s">
        <v>3619</v>
      </c>
      <c r="L112" s="43" t="s">
        <v>3794</v>
      </c>
      <c r="R112" s="61">
        <v>130</v>
      </c>
      <c r="T112" s="62">
        <v>330</v>
      </c>
    </row>
    <row r="113" spans="1:20" x14ac:dyDescent="0.2">
      <c r="A113" s="20"/>
      <c r="B113" s="21" t="s">
        <v>3239</v>
      </c>
      <c r="C113" s="47" t="s">
        <v>1247</v>
      </c>
      <c r="D113" s="23"/>
      <c r="E113" s="29"/>
      <c r="F113" s="39" t="s">
        <v>2682</v>
      </c>
      <c r="G113" s="39">
        <v>1</v>
      </c>
      <c r="H113" s="39" t="s">
        <v>4080</v>
      </c>
      <c r="I113" s="39">
        <v>5</v>
      </c>
      <c r="J113" s="43" t="s">
        <v>3619</v>
      </c>
      <c r="L113" s="43" t="s">
        <v>3794</v>
      </c>
      <c r="R113" s="61">
        <v>130</v>
      </c>
      <c r="T113" s="62">
        <v>330</v>
      </c>
    </row>
    <row r="114" spans="1:20" x14ac:dyDescent="0.2">
      <c r="A114" s="20"/>
      <c r="B114" s="21" t="s">
        <v>2319</v>
      </c>
      <c r="C114" s="47" t="s">
        <v>241</v>
      </c>
      <c r="D114" s="23"/>
      <c r="E114" s="29"/>
      <c r="F114" s="39" t="s">
        <v>2682</v>
      </c>
      <c r="G114" s="39">
        <v>1</v>
      </c>
      <c r="H114" s="39" t="s">
        <v>4080</v>
      </c>
      <c r="I114" s="39">
        <v>5</v>
      </c>
      <c r="J114" s="43" t="s">
        <v>3619</v>
      </c>
      <c r="L114" s="43" t="s">
        <v>3794</v>
      </c>
      <c r="R114" s="61">
        <v>130</v>
      </c>
      <c r="T114" s="62">
        <v>330</v>
      </c>
    </row>
    <row r="115" spans="1:20" x14ac:dyDescent="0.2">
      <c r="A115" s="20"/>
      <c r="B115" s="21" t="s">
        <v>1409</v>
      </c>
      <c r="C115" s="47" t="s">
        <v>1647</v>
      </c>
      <c r="D115" s="23"/>
      <c r="E115" s="29"/>
      <c r="F115" s="39" t="s">
        <v>2682</v>
      </c>
      <c r="G115" s="39">
        <v>1</v>
      </c>
      <c r="H115" s="39" t="s">
        <v>4080</v>
      </c>
      <c r="I115" s="39">
        <v>5</v>
      </c>
      <c r="J115" s="43" t="s">
        <v>3619</v>
      </c>
      <c r="L115" s="43" t="s">
        <v>3794</v>
      </c>
      <c r="R115" s="61">
        <v>130</v>
      </c>
      <c r="T115" s="62">
        <v>330</v>
      </c>
    </row>
    <row r="116" spans="1:20" x14ac:dyDescent="0.2">
      <c r="A116" s="20"/>
      <c r="B116" s="21" t="s">
        <v>530</v>
      </c>
      <c r="C116" s="47" t="s">
        <v>2527</v>
      </c>
      <c r="D116" s="23"/>
      <c r="E116" s="29"/>
      <c r="F116" s="39" t="s">
        <v>2682</v>
      </c>
      <c r="G116" s="39">
        <v>1</v>
      </c>
      <c r="H116" s="39" t="s">
        <v>4080</v>
      </c>
      <c r="I116" s="39">
        <v>5</v>
      </c>
      <c r="J116" s="43" t="s">
        <v>3619</v>
      </c>
      <c r="L116" s="43" t="s">
        <v>3794</v>
      </c>
      <c r="R116" s="61">
        <v>130</v>
      </c>
      <c r="T116" s="62">
        <v>330</v>
      </c>
    </row>
    <row r="117" spans="1:20" x14ac:dyDescent="0.2">
      <c r="A117" s="20"/>
      <c r="B117" s="21" t="s">
        <v>3238</v>
      </c>
      <c r="C117" s="47" t="s">
        <v>3558</v>
      </c>
      <c r="D117" s="23"/>
      <c r="E117" s="29"/>
      <c r="F117" s="39" t="s">
        <v>2682</v>
      </c>
      <c r="G117" s="39">
        <v>1</v>
      </c>
      <c r="H117" s="39" t="s">
        <v>4080</v>
      </c>
      <c r="I117" s="39">
        <v>5</v>
      </c>
      <c r="J117" s="43" t="s">
        <v>3619</v>
      </c>
      <c r="L117" s="43" t="s">
        <v>3794</v>
      </c>
      <c r="R117" s="61">
        <v>130</v>
      </c>
      <c r="T117" s="62">
        <v>330</v>
      </c>
    </row>
    <row r="118" spans="1:20" x14ac:dyDescent="0.2">
      <c r="A118" s="20"/>
      <c r="B118" s="21" t="s">
        <v>1936</v>
      </c>
      <c r="C118" s="47" t="s">
        <v>1104</v>
      </c>
      <c r="D118" s="23"/>
      <c r="E118" s="29"/>
      <c r="F118" s="39" t="s">
        <v>2682</v>
      </c>
      <c r="G118" s="39">
        <v>1</v>
      </c>
      <c r="H118" s="39" t="s">
        <v>4080</v>
      </c>
      <c r="I118" s="39">
        <v>5</v>
      </c>
      <c r="J118" s="43" t="s">
        <v>3619</v>
      </c>
      <c r="L118" s="43" t="s">
        <v>3794</v>
      </c>
      <c r="R118" s="61">
        <v>130</v>
      </c>
      <c r="T118" s="62">
        <v>330</v>
      </c>
    </row>
    <row r="119" spans="1:20" x14ac:dyDescent="0.2">
      <c r="A119" s="20"/>
      <c r="B119" s="21" t="s">
        <v>1046</v>
      </c>
      <c r="C119" s="47" t="s">
        <v>3294</v>
      </c>
      <c r="D119" s="23"/>
      <c r="E119" s="29"/>
      <c r="F119" s="39" t="s">
        <v>2682</v>
      </c>
      <c r="G119" s="39">
        <v>1</v>
      </c>
      <c r="H119" s="39" t="s">
        <v>4080</v>
      </c>
      <c r="I119" s="39">
        <v>5</v>
      </c>
      <c r="J119" s="43" t="s">
        <v>3619</v>
      </c>
      <c r="L119" s="43" t="s">
        <v>3794</v>
      </c>
      <c r="R119" s="61">
        <v>130</v>
      </c>
      <c r="T119" s="62">
        <v>330</v>
      </c>
    </row>
    <row r="120" spans="1:20" x14ac:dyDescent="0.2">
      <c r="A120" s="20"/>
      <c r="B120" s="21" t="s">
        <v>171</v>
      </c>
      <c r="C120" s="47" t="s">
        <v>3073</v>
      </c>
      <c r="D120" s="23"/>
      <c r="E120" s="29"/>
      <c r="F120" s="39" t="s">
        <v>2682</v>
      </c>
      <c r="G120" s="39">
        <v>1</v>
      </c>
      <c r="H120" s="39" t="s">
        <v>4080</v>
      </c>
      <c r="I120" s="39">
        <v>5</v>
      </c>
      <c r="J120" s="43" t="s">
        <v>3619</v>
      </c>
      <c r="L120" s="43" t="s">
        <v>3794</v>
      </c>
      <c r="R120" s="61">
        <v>130</v>
      </c>
      <c r="T120" s="62">
        <v>330</v>
      </c>
    </row>
    <row r="121" spans="1:20" x14ac:dyDescent="0.2">
      <c r="A121" s="20"/>
      <c r="B121" s="21" t="s">
        <v>2857</v>
      </c>
      <c r="C121" s="47" t="s">
        <v>679</v>
      </c>
      <c r="D121" s="23"/>
      <c r="E121" s="29"/>
      <c r="F121" s="39" t="s">
        <v>2682</v>
      </c>
      <c r="G121" s="39">
        <v>1</v>
      </c>
      <c r="H121" s="39" t="s">
        <v>4080</v>
      </c>
      <c r="I121" s="39">
        <v>5</v>
      </c>
      <c r="J121" s="43" t="s">
        <v>3619</v>
      </c>
      <c r="L121" s="43" t="s">
        <v>3794</v>
      </c>
      <c r="R121" s="61">
        <v>130</v>
      </c>
      <c r="T121" s="62">
        <v>330</v>
      </c>
    </row>
    <row r="122" spans="1:20" x14ac:dyDescent="0.2">
      <c r="A122" s="20"/>
      <c r="B122" s="21" t="s">
        <v>1918</v>
      </c>
      <c r="C122" s="47" t="s">
        <v>2733</v>
      </c>
      <c r="D122" s="23"/>
      <c r="E122" s="29"/>
      <c r="F122" s="39" t="s">
        <v>2682</v>
      </c>
      <c r="G122" s="39">
        <v>1</v>
      </c>
      <c r="H122" s="39" t="s">
        <v>4080</v>
      </c>
      <c r="I122" s="39">
        <v>5</v>
      </c>
      <c r="J122" s="43" t="s">
        <v>3619</v>
      </c>
      <c r="L122" s="43" t="s">
        <v>3794</v>
      </c>
      <c r="R122" s="61">
        <v>130</v>
      </c>
      <c r="T122" s="62">
        <v>330</v>
      </c>
    </row>
    <row r="123" spans="1:20" x14ac:dyDescent="0.2">
      <c r="A123" s="20"/>
      <c r="B123" s="21" t="s">
        <v>1065</v>
      </c>
      <c r="C123" s="74" t="s">
        <v>4230</v>
      </c>
      <c r="D123" s="23"/>
      <c r="E123" s="29"/>
      <c r="F123" s="39" t="s">
        <v>2682</v>
      </c>
      <c r="G123" s="39">
        <v>1</v>
      </c>
      <c r="H123" s="39" t="s">
        <v>4080</v>
      </c>
      <c r="I123" s="39">
        <v>5</v>
      </c>
      <c r="J123" s="43" t="s">
        <v>3619</v>
      </c>
      <c r="L123" s="43" t="s">
        <v>3794</v>
      </c>
      <c r="R123" s="61">
        <v>130</v>
      </c>
      <c r="T123" s="62">
        <v>330</v>
      </c>
    </row>
    <row r="124" spans="1:20" x14ac:dyDescent="0.2">
      <c r="A124" s="20"/>
      <c r="B124" s="21" t="s">
        <v>189</v>
      </c>
      <c r="C124" s="47" t="s">
        <v>1526</v>
      </c>
      <c r="D124" s="23"/>
      <c r="E124" s="29"/>
      <c r="F124" s="39" t="s">
        <v>2682</v>
      </c>
      <c r="G124" s="39">
        <v>1</v>
      </c>
      <c r="H124" s="39" t="s">
        <v>4080</v>
      </c>
      <c r="I124" s="39">
        <v>5</v>
      </c>
      <c r="J124" s="43" t="s">
        <v>3619</v>
      </c>
      <c r="L124" s="43" t="s">
        <v>3794</v>
      </c>
      <c r="R124" s="61">
        <v>130</v>
      </c>
      <c r="T124" s="62">
        <v>330</v>
      </c>
    </row>
    <row r="125" spans="1:20" x14ac:dyDescent="0.2">
      <c r="A125" s="20"/>
      <c r="B125" s="21" t="s">
        <v>2833</v>
      </c>
      <c r="C125" s="47" t="s">
        <v>2387</v>
      </c>
      <c r="D125" s="23"/>
      <c r="E125" s="29"/>
      <c r="F125" s="39" t="s">
        <v>2682</v>
      </c>
      <c r="G125" s="39">
        <v>1</v>
      </c>
      <c r="H125" s="39" t="s">
        <v>4080</v>
      </c>
      <c r="I125" s="39">
        <v>5</v>
      </c>
      <c r="J125" s="43" t="s">
        <v>3619</v>
      </c>
      <c r="L125" s="43" t="s">
        <v>3794</v>
      </c>
      <c r="R125" s="61">
        <v>130</v>
      </c>
      <c r="T125" s="62">
        <v>330</v>
      </c>
    </row>
    <row r="126" spans="1:20" x14ac:dyDescent="0.2">
      <c r="A126" s="20"/>
      <c r="B126" s="21" t="s">
        <v>1917</v>
      </c>
      <c r="C126" s="47" t="s">
        <v>3116</v>
      </c>
      <c r="D126" s="23"/>
      <c r="E126" s="29"/>
      <c r="F126" s="39" t="s">
        <v>2682</v>
      </c>
      <c r="G126" s="39">
        <v>1</v>
      </c>
      <c r="H126" s="39" t="s">
        <v>4080</v>
      </c>
      <c r="I126" s="39">
        <v>5</v>
      </c>
      <c r="J126" s="43" t="s">
        <v>3619</v>
      </c>
      <c r="L126" s="43" t="s">
        <v>3794</v>
      </c>
      <c r="R126" s="61">
        <v>130</v>
      </c>
      <c r="T126" s="62">
        <v>330</v>
      </c>
    </row>
    <row r="127" spans="1:20" x14ac:dyDescent="0.2">
      <c r="A127" s="20"/>
      <c r="B127" s="21" t="s">
        <v>1064</v>
      </c>
      <c r="C127" s="47" t="s">
        <v>2530</v>
      </c>
      <c r="D127" s="23"/>
      <c r="E127" s="29"/>
      <c r="F127" s="39" t="s">
        <v>2682</v>
      </c>
      <c r="G127" s="39">
        <v>1</v>
      </c>
      <c r="H127" s="39" t="s">
        <v>4080</v>
      </c>
      <c r="I127" s="39">
        <v>5</v>
      </c>
      <c r="J127" s="43" t="s">
        <v>3619</v>
      </c>
      <c r="L127" s="43" t="s">
        <v>3794</v>
      </c>
      <c r="R127" s="61">
        <v>130</v>
      </c>
      <c r="T127" s="62">
        <v>330</v>
      </c>
    </row>
    <row r="128" spans="1:20" x14ac:dyDescent="0.2">
      <c r="A128" s="20"/>
      <c r="B128" s="21" t="s">
        <v>1735</v>
      </c>
      <c r="C128" s="77" t="s">
        <v>4231</v>
      </c>
      <c r="D128" s="23"/>
      <c r="E128" s="29"/>
      <c r="F128" s="39" t="s">
        <v>2682</v>
      </c>
      <c r="G128" s="39">
        <v>-1</v>
      </c>
      <c r="H128" s="39" t="s">
        <v>4080</v>
      </c>
      <c r="I128" s="39">
        <v>5</v>
      </c>
      <c r="J128" s="43" t="s">
        <v>3619</v>
      </c>
      <c r="L128" s="43" t="s">
        <v>3795</v>
      </c>
      <c r="R128" s="61">
        <v>130</v>
      </c>
      <c r="T128" s="62">
        <v>330</v>
      </c>
    </row>
    <row r="129" spans="1:20" x14ac:dyDescent="0.2">
      <c r="A129" s="20"/>
      <c r="B129" s="21" t="s">
        <v>2604</v>
      </c>
      <c r="C129" s="77" t="s">
        <v>4232</v>
      </c>
      <c r="D129" s="23"/>
      <c r="E129" s="29"/>
      <c r="F129" s="39" t="s">
        <v>2682</v>
      </c>
      <c r="G129" s="39">
        <v>-1</v>
      </c>
      <c r="H129" s="39" t="s">
        <v>4080</v>
      </c>
      <c r="I129" s="39">
        <v>5</v>
      </c>
      <c r="J129" s="43" t="s">
        <v>3619</v>
      </c>
      <c r="L129" s="43" t="s">
        <v>3795</v>
      </c>
      <c r="R129" s="61">
        <v>130</v>
      </c>
      <c r="T129" s="62">
        <v>330</v>
      </c>
    </row>
    <row r="130" spans="1:20" x14ac:dyDescent="0.2">
      <c r="A130" s="20"/>
      <c r="B130" s="21" t="s">
        <v>3523</v>
      </c>
      <c r="C130" s="77" t="s">
        <v>4233</v>
      </c>
      <c r="D130" s="23"/>
      <c r="E130" s="29"/>
      <c r="F130" s="39" t="s">
        <v>2682</v>
      </c>
      <c r="G130" s="39">
        <v>-1</v>
      </c>
      <c r="H130" s="39" t="s">
        <v>4080</v>
      </c>
      <c r="I130" s="39">
        <v>5</v>
      </c>
      <c r="J130" s="43" t="s">
        <v>3619</v>
      </c>
      <c r="L130" s="43" t="s">
        <v>3795</v>
      </c>
      <c r="R130" s="61">
        <v>130</v>
      </c>
      <c r="T130" s="62">
        <v>330</v>
      </c>
    </row>
    <row r="131" spans="1:20" x14ac:dyDescent="0.2">
      <c r="A131" s="20"/>
      <c r="B131" s="21" t="s">
        <v>854</v>
      </c>
      <c r="C131" s="77" t="s">
        <v>4234</v>
      </c>
      <c r="D131" s="23"/>
      <c r="E131" s="29"/>
      <c r="F131" s="39" t="s">
        <v>2682</v>
      </c>
      <c r="G131" s="39">
        <v>-1</v>
      </c>
      <c r="H131" s="39" t="s">
        <v>4080</v>
      </c>
      <c r="I131" s="39">
        <v>5</v>
      </c>
      <c r="J131" s="43" t="s">
        <v>3619</v>
      </c>
      <c r="L131" s="43" t="s">
        <v>3795</v>
      </c>
      <c r="R131" s="61">
        <v>130</v>
      </c>
      <c r="T131" s="62">
        <v>330</v>
      </c>
    </row>
    <row r="132" spans="1:20" x14ac:dyDescent="0.2">
      <c r="A132" s="20"/>
      <c r="B132" s="21" t="s">
        <v>1714</v>
      </c>
      <c r="C132" s="77" t="s">
        <v>4235</v>
      </c>
      <c r="D132" s="23"/>
      <c r="E132" s="29"/>
      <c r="F132" s="39" t="s">
        <v>2682</v>
      </c>
      <c r="G132" s="39">
        <v>-1</v>
      </c>
      <c r="H132" s="39" t="s">
        <v>4080</v>
      </c>
      <c r="I132" s="39">
        <v>5</v>
      </c>
      <c r="J132" s="43" t="s">
        <v>3619</v>
      </c>
      <c r="L132" s="43" t="s">
        <v>3795</v>
      </c>
      <c r="R132" s="61">
        <v>130</v>
      </c>
      <c r="T132" s="62">
        <v>330</v>
      </c>
    </row>
    <row r="133" spans="1:20" x14ac:dyDescent="0.2">
      <c r="A133" s="20"/>
      <c r="B133" s="21" t="s">
        <v>2627</v>
      </c>
      <c r="C133" s="77" t="s">
        <v>4236</v>
      </c>
      <c r="D133" s="23"/>
      <c r="E133" s="29"/>
      <c r="F133" s="39" t="s">
        <v>2682</v>
      </c>
      <c r="G133" s="39">
        <v>-1</v>
      </c>
      <c r="H133" s="39" t="s">
        <v>4080</v>
      </c>
      <c r="I133" s="39">
        <v>5</v>
      </c>
      <c r="J133" s="43" t="s">
        <v>3619</v>
      </c>
      <c r="L133" s="43" t="s">
        <v>3795</v>
      </c>
      <c r="R133" s="61">
        <v>130</v>
      </c>
      <c r="T133" s="62">
        <v>330</v>
      </c>
    </row>
    <row r="134" spans="1:20" x14ac:dyDescent="0.2">
      <c r="A134" s="20"/>
      <c r="B134" s="21" t="s">
        <v>3544</v>
      </c>
      <c r="C134" s="77" t="s">
        <v>4237</v>
      </c>
      <c r="D134" s="23"/>
      <c r="E134" s="29"/>
      <c r="F134" s="39" t="s">
        <v>2682</v>
      </c>
      <c r="G134" s="39">
        <v>-1</v>
      </c>
      <c r="H134" s="39" t="s">
        <v>4080</v>
      </c>
      <c r="I134" s="39">
        <v>5</v>
      </c>
      <c r="J134" s="43" t="s">
        <v>3619</v>
      </c>
      <c r="L134" s="43" t="s">
        <v>3795</v>
      </c>
      <c r="R134" s="61">
        <v>130</v>
      </c>
      <c r="T134" s="62">
        <v>330</v>
      </c>
    </row>
    <row r="135" spans="1:20" x14ac:dyDescent="0.2">
      <c r="A135" s="20"/>
      <c r="B135" s="21" t="s">
        <v>835</v>
      </c>
      <c r="C135" s="77" t="s">
        <v>4238</v>
      </c>
      <c r="D135" s="23"/>
      <c r="E135" s="29"/>
      <c r="F135" s="39" t="s">
        <v>2682</v>
      </c>
      <c r="G135" s="39">
        <v>-1</v>
      </c>
      <c r="H135" s="39" t="s">
        <v>4080</v>
      </c>
      <c r="I135" s="39">
        <v>5</v>
      </c>
      <c r="J135" s="43" t="s">
        <v>3619</v>
      </c>
      <c r="L135" s="43" t="s">
        <v>3795</v>
      </c>
      <c r="R135" s="61">
        <v>130</v>
      </c>
      <c r="T135" s="62">
        <v>330</v>
      </c>
    </row>
    <row r="136" spans="1:20" x14ac:dyDescent="0.2">
      <c r="A136" s="20"/>
      <c r="B136" s="21" t="s">
        <v>1713</v>
      </c>
      <c r="C136" s="77" t="s">
        <v>4239</v>
      </c>
      <c r="D136" s="23"/>
      <c r="E136" s="29"/>
      <c r="F136" s="39" t="s">
        <v>2682</v>
      </c>
      <c r="G136" s="39">
        <v>-1</v>
      </c>
      <c r="H136" s="39" t="s">
        <v>4080</v>
      </c>
      <c r="I136" s="39">
        <v>5</v>
      </c>
      <c r="J136" s="43" t="s">
        <v>3619</v>
      </c>
      <c r="L136" s="43" t="s">
        <v>3795</v>
      </c>
      <c r="R136" s="61">
        <v>130</v>
      </c>
      <c r="T136" s="62">
        <v>330</v>
      </c>
    </row>
    <row r="137" spans="1:20" x14ac:dyDescent="0.2">
      <c r="A137" s="20"/>
      <c r="B137" s="21" t="s">
        <v>2626</v>
      </c>
      <c r="C137" s="77" t="s">
        <v>4240</v>
      </c>
      <c r="D137" s="23"/>
      <c r="E137" s="29"/>
      <c r="F137" s="39" t="s">
        <v>2682</v>
      </c>
      <c r="G137" s="39">
        <v>-1</v>
      </c>
      <c r="H137" s="39" t="s">
        <v>4080</v>
      </c>
      <c r="I137" s="39">
        <v>5</v>
      </c>
      <c r="J137" s="43" t="s">
        <v>3619</v>
      </c>
      <c r="L137" s="43" t="s">
        <v>3795</v>
      </c>
      <c r="R137" s="61">
        <v>130</v>
      </c>
      <c r="T137" s="62">
        <v>330</v>
      </c>
    </row>
    <row r="138" spans="1:20" x14ac:dyDescent="0.2">
      <c r="A138" s="20"/>
      <c r="B138" s="21" t="s">
        <v>629</v>
      </c>
      <c r="C138" s="77" t="s">
        <v>4241</v>
      </c>
      <c r="D138" s="23"/>
      <c r="E138" s="29"/>
      <c r="F138" s="39" t="s">
        <v>2682</v>
      </c>
      <c r="G138" s="39">
        <v>-1</v>
      </c>
      <c r="H138" s="39" t="s">
        <v>4080</v>
      </c>
      <c r="I138" s="39">
        <v>5</v>
      </c>
      <c r="J138" s="43" t="s">
        <v>3619</v>
      </c>
      <c r="L138" s="43" t="s">
        <v>3795</v>
      </c>
      <c r="R138" s="61">
        <v>130</v>
      </c>
      <c r="T138" s="62">
        <v>330</v>
      </c>
    </row>
    <row r="139" spans="1:20" x14ac:dyDescent="0.2">
      <c r="A139" s="20"/>
      <c r="B139" s="21" t="s">
        <v>3324</v>
      </c>
      <c r="C139" s="77" t="s">
        <v>4242</v>
      </c>
      <c r="D139" s="23"/>
      <c r="E139" s="29"/>
      <c r="F139" s="39" t="s">
        <v>2682</v>
      </c>
      <c r="G139" s="39">
        <v>-1</v>
      </c>
      <c r="H139" s="39" t="s">
        <v>4080</v>
      </c>
      <c r="I139" s="39">
        <v>5</v>
      </c>
      <c r="J139" s="43" t="s">
        <v>3619</v>
      </c>
      <c r="L139" s="43" t="s">
        <v>3795</v>
      </c>
      <c r="R139" s="61">
        <v>130</v>
      </c>
      <c r="T139" s="62">
        <v>330</v>
      </c>
    </row>
    <row r="140" spans="1:20" x14ac:dyDescent="0.2">
      <c r="A140" s="20"/>
      <c r="B140" s="21" t="s">
        <v>2402</v>
      </c>
      <c r="C140" s="77" t="s">
        <v>4243</v>
      </c>
      <c r="D140" s="23"/>
      <c r="E140" s="29"/>
      <c r="F140" s="39" t="s">
        <v>2682</v>
      </c>
      <c r="G140" s="39">
        <v>-1</v>
      </c>
      <c r="H140" s="39" t="s">
        <v>4080</v>
      </c>
      <c r="I140" s="39">
        <v>5</v>
      </c>
      <c r="J140" s="43" t="s">
        <v>3619</v>
      </c>
      <c r="L140" s="43" t="s">
        <v>3795</v>
      </c>
      <c r="R140" s="61">
        <v>130</v>
      </c>
      <c r="T140" s="62">
        <v>330</v>
      </c>
    </row>
    <row r="141" spans="1:20" x14ac:dyDescent="0.2">
      <c r="A141" s="20"/>
      <c r="B141" s="21" t="s">
        <v>1510</v>
      </c>
      <c r="C141" s="77" t="s">
        <v>4267</v>
      </c>
      <c r="D141" s="23"/>
      <c r="E141" s="29"/>
      <c r="F141" s="39" t="s">
        <v>2682</v>
      </c>
      <c r="G141" s="39">
        <v>-1</v>
      </c>
      <c r="H141" s="39" t="s">
        <v>4080</v>
      </c>
      <c r="I141" s="39">
        <v>5</v>
      </c>
      <c r="J141" s="43" t="s">
        <v>3619</v>
      </c>
      <c r="L141" s="43" t="s">
        <v>3795</v>
      </c>
      <c r="R141" s="61">
        <v>130</v>
      </c>
      <c r="T141" s="62">
        <v>330</v>
      </c>
    </row>
    <row r="142" spans="1:20" x14ac:dyDescent="0.2">
      <c r="A142" s="20"/>
      <c r="B142" s="21" t="s">
        <v>643</v>
      </c>
      <c r="C142" s="77" t="s">
        <v>4268</v>
      </c>
      <c r="D142" s="23"/>
      <c r="E142" s="29"/>
      <c r="F142" s="39" t="s">
        <v>2682</v>
      </c>
      <c r="G142" s="39">
        <v>-1</v>
      </c>
      <c r="H142" s="39" t="s">
        <v>4080</v>
      </c>
      <c r="I142" s="39">
        <v>5</v>
      </c>
      <c r="J142" s="43" t="s">
        <v>3619</v>
      </c>
      <c r="L142" s="43" t="s">
        <v>3795</v>
      </c>
      <c r="R142" s="61">
        <v>130</v>
      </c>
      <c r="T142" s="62">
        <v>330</v>
      </c>
    </row>
    <row r="143" spans="1:20" x14ac:dyDescent="0.2">
      <c r="A143" s="20"/>
      <c r="B143" s="21" t="s">
        <v>3309</v>
      </c>
      <c r="C143" s="77" t="s">
        <v>4244</v>
      </c>
      <c r="D143" s="23"/>
      <c r="E143" s="29"/>
      <c r="F143" s="39" t="s">
        <v>2682</v>
      </c>
      <c r="G143" s="39">
        <v>-1</v>
      </c>
      <c r="H143" s="39" t="s">
        <v>4080</v>
      </c>
      <c r="I143" s="39">
        <v>5</v>
      </c>
      <c r="J143" s="43" t="s">
        <v>3619</v>
      </c>
      <c r="L143" s="43" t="s">
        <v>3795</v>
      </c>
      <c r="R143" s="61">
        <v>130</v>
      </c>
      <c r="T143" s="62">
        <v>330</v>
      </c>
    </row>
    <row r="144" spans="1:20" x14ac:dyDescent="0.2">
      <c r="A144" s="20"/>
      <c r="B144" s="21" t="s">
        <v>2386</v>
      </c>
      <c r="C144" s="77" t="s">
        <v>4245</v>
      </c>
      <c r="D144" s="23"/>
      <c r="E144" s="29"/>
      <c r="F144" s="39" t="s">
        <v>2682</v>
      </c>
      <c r="G144" s="39">
        <v>-1</v>
      </c>
      <c r="H144" s="39" t="s">
        <v>4080</v>
      </c>
      <c r="I144" s="39">
        <v>5</v>
      </c>
      <c r="J144" s="43" t="s">
        <v>3619</v>
      </c>
      <c r="L144" s="43" t="s">
        <v>3795</v>
      </c>
      <c r="R144" s="61">
        <v>130</v>
      </c>
      <c r="T144" s="62">
        <v>330</v>
      </c>
    </row>
    <row r="145" spans="1:20" x14ac:dyDescent="0.2">
      <c r="A145" s="20"/>
      <c r="B145" s="21" t="s">
        <v>1525</v>
      </c>
      <c r="C145" s="77" t="s">
        <v>4246</v>
      </c>
      <c r="D145" s="23"/>
      <c r="E145" s="29"/>
      <c r="F145" s="39" t="s">
        <v>2682</v>
      </c>
      <c r="G145" s="39">
        <v>-1</v>
      </c>
      <c r="H145" s="39" t="s">
        <v>4080</v>
      </c>
      <c r="I145" s="39">
        <v>5</v>
      </c>
      <c r="J145" s="43" t="s">
        <v>3619</v>
      </c>
      <c r="L145" s="43" t="s">
        <v>3795</v>
      </c>
      <c r="R145" s="61">
        <v>130</v>
      </c>
      <c r="T145" s="62">
        <v>330</v>
      </c>
    </row>
    <row r="146" spans="1:20" x14ac:dyDescent="0.2">
      <c r="A146" s="20"/>
      <c r="B146" s="21" t="s">
        <v>642</v>
      </c>
      <c r="C146" s="77" t="s">
        <v>4247</v>
      </c>
      <c r="D146" s="23"/>
      <c r="E146" s="29"/>
      <c r="F146" s="39" t="s">
        <v>2682</v>
      </c>
      <c r="G146" s="39">
        <v>-1</v>
      </c>
      <c r="H146" s="39" t="s">
        <v>4080</v>
      </c>
      <c r="I146" s="39">
        <v>5</v>
      </c>
      <c r="J146" s="43" t="s">
        <v>3619</v>
      </c>
      <c r="L146" s="43" t="s">
        <v>3795</v>
      </c>
      <c r="R146" s="61">
        <v>130</v>
      </c>
      <c r="T146" s="62">
        <v>330</v>
      </c>
    </row>
    <row r="147" spans="1:20" x14ac:dyDescent="0.2">
      <c r="A147" s="20"/>
      <c r="B147" s="21" t="s">
        <v>3308</v>
      </c>
      <c r="C147" s="77" t="s">
        <v>4248</v>
      </c>
      <c r="D147" s="23"/>
      <c r="E147" s="29"/>
      <c r="F147" s="39" t="s">
        <v>2682</v>
      </c>
      <c r="G147" s="39">
        <v>-1</v>
      </c>
      <c r="H147" s="39" t="s">
        <v>4080</v>
      </c>
      <c r="I147" s="39">
        <v>5</v>
      </c>
      <c r="J147" s="43" t="s">
        <v>3619</v>
      </c>
      <c r="L147" s="43" t="s">
        <v>3795</v>
      </c>
      <c r="R147" s="61">
        <v>130</v>
      </c>
      <c r="T147" s="62">
        <v>330</v>
      </c>
    </row>
    <row r="148" spans="1:20" x14ac:dyDescent="0.2">
      <c r="A148" s="20"/>
      <c r="B148" s="21" t="s">
        <v>2170</v>
      </c>
      <c r="C148" s="77" t="s">
        <v>4249</v>
      </c>
      <c r="D148" s="23"/>
      <c r="E148" s="29"/>
      <c r="F148" s="39" t="s">
        <v>2682</v>
      </c>
      <c r="G148" s="39">
        <v>-1</v>
      </c>
      <c r="H148" s="39" t="s">
        <v>4080</v>
      </c>
      <c r="I148" s="39">
        <v>5</v>
      </c>
      <c r="J148" s="43" t="s">
        <v>3619</v>
      </c>
      <c r="L148" s="43" t="s">
        <v>3795</v>
      </c>
      <c r="R148" s="61">
        <v>130</v>
      </c>
      <c r="T148" s="62">
        <v>330</v>
      </c>
    </row>
    <row r="149" spans="1:20" x14ac:dyDescent="0.2">
      <c r="A149" s="20"/>
      <c r="B149" s="21" t="s">
        <v>1259</v>
      </c>
      <c r="C149" s="77" t="s">
        <v>4250</v>
      </c>
      <c r="D149" s="23"/>
      <c r="E149" s="29"/>
      <c r="F149" s="39" t="s">
        <v>2682</v>
      </c>
      <c r="G149" s="39">
        <v>-1</v>
      </c>
      <c r="H149" s="39" t="s">
        <v>4080</v>
      </c>
      <c r="I149" s="39">
        <v>5</v>
      </c>
      <c r="J149" s="43" t="s">
        <v>3619</v>
      </c>
      <c r="L149" s="43" t="s">
        <v>3796</v>
      </c>
      <c r="R149" s="61">
        <v>130</v>
      </c>
      <c r="T149" s="62">
        <v>330</v>
      </c>
    </row>
    <row r="150" spans="1:20" x14ac:dyDescent="0.2">
      <c r="A150" s="20"/>
      <c r="B150" s="21" t="s">
        <v>395</v>
      </c>
      <c r="C150" s="77" t="s">
        <v>4251</v>
      </c>
      <c r="D150" s="23"/>
      <c r="E150" s="29"/>
      <c r="F150" s="39" t="s">
        <v>2682</v>
      </c>
      <c r="G150" s="39">
        <v>-1</v>
      </c>
      <c r="H150" s="39" t="s">
        <v>4080</v>
      </c>
      <c r="I150" s="39">
        <v>5</v>
      </c>
      <c r="J150" s="43" t="s">
        <v>3619</v>
      </c>
      <c r="L150" s="43" t="s">
        <v>3796</v>
      </c>
      <c r="R150" s="61">
        <v>130</v>
      </c>
      <c r="T150" s="62">
        <v>330</v>
      </c>
    </row>
    <row r="151" spans="1:20" x14ac:dyDescent="0.2">
      <c r="A151" s="20"/>
      <c r="B151" s="21" t="s">
        <v>3090</v>
      </c>
      <c r="C151" s="77" t="s">
        <v>4252</v>
      </c>
      <c r="D151" s="23"/>
      <c r="E151" s="29"/>
      <c r="F151" s="39" t="s">
        <v>2682</v>
      </c>
      <c r="G151" s="39">
        <v>-1</v>
      </c>
      <c r="H151" s="39" t="s">
        <v>4080</v>
      </c>
      <c r="I151" s="39">
        <v>5</v>
      </c>
      <c r="J151" s="43" t="s">
        <v>3619</v>
      </c>
      <c r="L151" s="43" t="s">
        <v>3796</v>
      </c>
      <c r="R151" s="61">
        <v>130</v>
      </c>
      <c r="T151" s="62">
        <v>330</v>
      </c>
    </row>
    <row r="152" spans="1:20" x14ac:dyDescent="0.2">
      <c r="A152" s="20"/>
      <c r="B152" s="21" t="s">
        <v>2156</v>
      </c>
      <c r="C152" s="77" t="s">
        <v>4253</v>
      </c>
      <c r="D152" s="23"/>
      <c r="E152" s="29"/>
      <c r="F152" s="39" t="s">
        <v>2682</v>
      </c>
      <c r="G152" s="39">
        <v>-1</v>
      </c>
      <c r="H152" s="39" t="s">
        <v>4080</v>
      </c>
      <c r="I152" s="39">
        <v>5</v>
      </c>
      <c r="J152" s="43" t="s">
        <v>3619</v>
      </c>
      <c r="L152" s="43" t="s">
        <v>3796</v>
      </c>
      <c r="R152" s="61">
        <v>130</v>
      </c>
      <c r="T152" s="62">
        <v>330</v>
      </c>
    </row>
    <row r="153" spans="1:20" x14ac:dyDescent="0.2">
      <c r="A153" s="20"/>
      <c r="B153" s="21" t="s">
        <v>1277</v>
      </c>
      <c r="C153" s="77" t="s">
        <v>4254</v>
      </c>
      <c r="D153" s="23"/>
      <c r="E153" s="29"/>
      <c r="F153" s="39" t="s">
        <v>2682</v>
      </c>
      <c r="G153" s="39">
        <v>-1</v>
      </c>
      <c r="H153" s="39" t="s">
        <v>4080</v>
      </c>
      <c r="I153" s="39">
        <v>5</v>
      </c>
      <c r="J153" s="43" t="s">
        <v>3619</v>
      </c>
      <c r="L153" s="43" t="s">
        <v>3796</v>
      </c>
      <c r="R153" s="61">
        <v>130</v>
      </c>
      <c r="T153" s="62">
        <v>330</v>
      </c>
    </row>
    <row r="154" spans="1:20" x14ac:dyDescent="0.2">
      <c r="A154" s="20"/>
      <c r="B154" s="21" t="s">
        <v>411</v>
      </c>
      <c r="C154" s="77" t="s">
        <v>4255</v>
      </c>
      <c r="D154" s="23"/>
      <c r="E154" s="29"/>
      <c r="F154" s="39" t="s">
        <v>2682</v>
      </c>
      <c r="G154" s="39">
        <v>-1</v>
      </c>
      <c r="H154" s="39" t="s">
        <v>4080</v>
      </c>
      <c r="I154" s="39">
        <v>5</v>
      </c>
      <c r="J154" s="43" t="s">
        <v>3619</v>
      </c>
      <c r="L154" s="43" t="s">
        <v>3796</v>
      </c>
      <c r="R154" s="61">
        <v>130</v>
      </c>
      <c r="T154" s="62">
        <v>330</v>
      </c>
    </row>
    <row r="155" spans="1:20" x14ac:dyDescent="0.2">
      <c r="A155" s="20"/>
      <c r="B155" s="21" t="s">
        <v>3072</v>
      </c>
      <c r="C155" s="77" t="s">
        <v>4256</v>
      </c>
      <c r="D155" s="23"/>
      <c r="E155" s="29"/>
      <c r="F155" s="39" t="s">
        <v>2682</v>
      </c>
      <c r="G155" s="39">
        <v>-1</v>
      </c>
      <c r="H155" s="39" t="s">
        <v>4080</v>
      </c>
      <c r="I155" s="39">
        <v>5</v>
      </c>
      <c r="J155" s="43" t="s">
        <v>3619</v>
      </c>
      <c r="L155" s="43" t="s">
        <v>3796</v>
      </c>
      <c r="R155" s="61">
        <v>130</v>
      </c>
      <c r="T155" s="62">
        <v>330</v>
      </c>
    </row>
    <row r="156" spans="1:20" x14ac:dyDescent="0.2">
      <c r="A156" s="20"/>
      <c r="B156" s="21" t="s">
        <v>2155</v>
      </c>
      <c r="C156" s="77" t="s">
        <v>4257</v>
      </c>
      <c r="D156" s="23"/>
      <c r="E156" s="29"/>
      <c r="F156" s="39" t="s">
        <v>2682</v>
      </c>
      <c r="G156" s="39">
        <v>-1</v>
      </c>
      <c r="H156" s="39" t="s">
        <v>4080</v>
      </c>
      <c r="I156" s="39">
        <v>5</v>
      </c>
      <c r="J156" s="43" t="s">
        <v>3619</v>
      </c>
      <c r="L156" s="43" t="s">
        <v>3796</v>
      </c>
      <c r="R156" s="61">
        <v>130</v>
      </c>
      <c r="T156" s="62">
        <v>330</v>
      </c>
    </row>
    <row r="157" spans="1:20" x14ac:dyDescent="0.2">
      <c r="A157" s="20"/>
      <c r="B157" s="21" t="s">
        <v>1276</v>
      </c>
      <c r="C157" s="77" t="s">
        <v>4258</v>
      </c>
      <c r="D157" s="23"/>
      <c r="E157" s="29"/>
      <c r="F157" s="39" t="s">
        <v>2682</v>
      </c>
      <c r="G157" s="39">
        <v>-1</v>
      </c>
      <c r="H157" s="39" t="s">
        <v>4080</v>
      </c>
      <c r="I157" s="39">
        <v>5</v>
      </c>
      <c r="J157" s="43" t="s">
        <v>3619</v>
      </c>
      <c r="L157" s="43" t="s">
        <v>3796</v>
      </c>
      <c r="R157" s="61">
        <v>130</v>
      </c>
      <c r="T157" s="62">
        <v>330</v>
      </c>
    </row>
    <row r="158" spans="1:20" x14ac:dyDescent="0.2">
      <c r="A158" s="20"/>
      <c r="B158" s="21" t="s">
        <v>2832</v>
      </c>
      <c r="C158" s="77" t="s">
        <v>4259</v>
      </c>
      <c r="D158" s="23"/>
      <c r="E158" s="29"/>
      <c r="F158" s="39" t="s">
        <v>2682</v>
      </c>
      <c r="G158" s="39">
        <v>-1</v>
      </c>
      <c r="H158" s="39" t="s">
        <v>4080</v>
      </c>
      <c r="I158" s="39">
        <v>5</v>
      </c>
      <c r="J158" s="43" t="s">
        <v>3619</v>
      </c>
      <c r="L158" s="43" t="s">
        <v>3796</v>
      </c>
      <c r="R158" s="61">
        <v>130</v>
      </c>
      <c r="T158" s="62">
        <v>330</v>
      </c>
    </row>
    <row r="159" spans="1:20" x14ac:dyDescent="0.2">
      <c r="A159" s="20"/>
      <c r="B159" s="21" t="s">
        <v>188</v>
      </c>
      <c r="C159" s="77" t="s">
        <v>4260</v>
      </c>
      <c r="D159" s="23"/>
      <c r="E159" s="29"/>
      <c r="F159" s="39" t="s">
        <v>2682</v>
      </c>
      <c r="G159" s="39">
        <v>-1</v>
      </c>
      <c r="H159" s="39" t="s">
        <v>4080</v>
      </c>
      <c r="I159" s="39">
        <v>5</v>
      </c>
      <c r="J159" s="43" t="s">
        <v>3619</v>
      </c>
      <c r="L159" s="43" t="s">
        <v>3796</v>
      </c>
      <c r="R159" s="61">
        <v>130</v>
      </c>
      <c r="T159" s="62">
        <v>330</v>
      </c>
    </row>
    <row r="160" spans="1:20" x14ac:dyDescent="0.2">
      <c r="A160" s="20"/>
      <c r="B160" s="21" t="s">
        <v>1063</v>
      </c>
      <c r="C160" s="77" t="s">
        <v>4261</v>
      </c>
      <c r="D160" s="23"/>
      <c r="E160" s="29"/>
      <c r="F160" s="39" t="s">
        <v>2682</v>
      </c>
      <c r="G160" s="39">
        <v>-1</v>
      </c>
      <c r="H160" s="39" t="s">
        <v>4080</v>
      </c>
      <c r="I160" s="39">
        <v>5</v>
      </c>
      <c r="J160" s="43" t="s">
        <v>3619</v>
      </c>
      <c r="L160" s="43" t="s">
        <v>3796</v>
      </c>
      <c r="R160" s="61">
        <v>130</v>
      </c>
      <c r="T160" s="62">
        <v>330</v>
      </c>
    </row>
    <row r="161" spans="1:20" x14ac:dyDescent="0.2">
      <c r="A161" s="20"/>
      <c r="B161" s="21" t="s">
        <v>1916</v>
      </c>
      <c r="C161" s="77" t="s">
        <v>4262</v>
      </c>
      <c r="D161" s="23"/>
      <c r="E161" s="29"/>
      <c r="F161" s="39" t="s">
        <v>2682</v>
      </c>
      <c r="G161" s="39">
        <v>-1</v>
      </c>
      <c r="H161" s="39" t="s">
        <v>4080</v>
      </c>
      <c r="I161" s="39">
        <v>5</v>
      </c>
      <c r="J161" s="43" t="s">
        <v>3619</v>
      </c>
      <c r="L161" s="43" t="s">
        <v>3796</v>
      </c>
      <c r="R161" s="61">
        <v>130</v>
      </c>
      <c r="T161" s="62">
        <v>330</v>
      </c>
    </row>
    <row r="162" spans="1:20" x14ac:dyDescent="0.2">
      <c r="A162" s="20"/>
      <c r="B162" s="21" t="s">
        <v>2856</v>
      </c>
      <c r="C162" s="77" t="s">
        <v>4269</v>
      </c>
      <c r="D162" s="23"/>
      <c r="E162" s="29"/>
      <c r="F162" s="39" t="s">
        <v>2682</v>
      </c>
      <c r="G162" s="39">
        <v>-1</v>
      </c>
      <c r="H162" s="39" t="s">
        <v>4080</v>
      </c>
      <c r="I162" s="39">
        <v>5</v>
      </c>
      <c r="J162" s="43" t="s">
        <v>3619</v>
      </c>
      <c r="L162" s="43" t="s">
        <v>3796</v>
      </c>
      <c r="R162" s="61">
        <v>130</v>
      </c>
      <c r="T162" s="62">
        <v>330</v>
      </c>
    </row>
    <row r="163" spans="1:20" x14ac:dyDescent="0.2">
      <c r="A163" s="20"/>
      <c r="B163" s="21" t="s">
        <v>170</v>
      </c>
      <c r="C163" s="77" t="s">
        <v>4263</v>
      </c>
      <c r="D163" s="23"/>
      <c r="E163" s="29"/>
      <c r="F163" s="39" t="s">
        <v>2682</v>
      </c>
      <c r="G163" s="39">
        <v>-1</v>
      </c>
      <c r="H163" s="39" t="s">
        <v>4080</v>
      </c>
      <c r="I163" s="39">
        <v>5</v>
      </c>
      <c r="J163" s="43" t="s">
        <v>3619</v>
      </c>
      <c r="L163" s="43" t="s">
        <v>3796</v>
      </c>
      <c r="R163" s="61">
        <v>130</v>
      </c>
      <c r="T163" s="62">
        <v>330</v>
      </c>
    </row>
    <row r="164" spans="1:20" x14ac:dyDescent="0.2">
      <c r="A164" s="20"/>
      <c r="B164" s="21" t="s">
        <v>1045</v>
      </c>
      <c r="C164" s="77" t="s">
        <v>4264</v>
      </c>
      <c r="D164" s="23"/>
      <c r="E164" s="29"/>
      <c r="F164" s="39" t="s">
        <v>2682</v>
      </c>
      <c r="G164" s="39">
        <v>-1</v>
      </c>
      <c r="H164" s="39" t="s">
        <v>4080</v>
      </c>
      <c r="I164" s="39">
        <v>5</v>
      </c>
      <c r="J164" s="43" t="s">
        <v>3619</v>
      </c>
      <c r="L164" s="43" t="s">
        <v>3796</v>
      </c>
      <c r="R164" s="61">
        <v>130</v>
      </c>
      <c r="T164" s="62">
        <v>330</v>
      </c>
    </row>
    <row r="165" spans="1:20" x14ac:dyDescent="0.2">
      <c r="A165" s="20"/>
      <c r="B165" s="21" t="s">
        <v>1935</v>
      </c>
      <c r="C165" s="77" t="s">
        <v>4265</v>
      </c>
      <c r="D165" s="23"/>
      <c r="E165" s="29"/>
      <c r="F165" s="39" t="s">
        <v>2682</v>
      </c>
      <c r="G165" s="39">
        <v>-1</v>
      </c>
      <c r="H165" s="39" t="s">
        <v>4080</v>
      </c>
      <c r="I165" s="39">
        <v>5</v>
      </c>
      <c r="J165" s="43" t="s">
        <v>3619</v>
      </c>
      <c r="L165" s="43" t="s">
        <v>3796</v>
      </c>
      <c r="R165" s="61">
        <v>130</v>
      </c>
      <c r="T165" s="62">
        <v>330</v>
      </c>
    </row>
    <row r="166" spans="1:20" x14ac:dyDescent="0.2">
      <c r="A166" s="20"/>
      <c r="B166" s="21" t="s">
        <v>2855</v>
      </c>
      <c r="C166" s="77" t="s">
        <v>4266</v>
      </c>
      <c r="D166" s="23"/>
      <c r="E166" s="29"/>
      <c r="F166" s="39" t="s">
        <v>2682</v>
      </c>
      <c r="G166" s="39">
        <v>-1</v>
      </c>
      <c r="H166" s="39" t="s">
        <v>4080</v>
      </c>
      <c r="I166" s="39">
        <v>5</v>
      </c>
      <c r="J166" s="43" t="s">
        <v>3619</v>
      </c>
      <c r="L166" s="43" t="s">
        <v>3796</v>
      </c>
      <c r="R166" s="61">
        <v>130</v>
      </c>
      <c r="T166" s="62">
        <v>330</v>
      </c>
    </row>
    <row r="167" spans="1:20" x14ac:dyDescent="0.2">
      <c r="A167" s="20"/>
      <c r="B167" s="21" t="s">
        <v>169</v>
      </c>
      <c r="C167" s="77" t="s">
        <v>3480</v>
      </c>
      <c r="D167" s="23"/>
      <c r="E167" s="29"/>
      <c r="F167" s="39" t="s">
        <v>2682</v>
      </c>
      <c r="G167" s="39">
        <v>-1</v>
      </c>
      <c r="H167" s="39" t="s">
        <v>4080</v>
      </c>
      <c r="I167" s="39">
        <v>5</v>
      </c>
      <c r="J167" s="43" t="s">
        <v>3619</v>
      </c>
      <c r="L167" s="43" t="s">
        <v>3796</v>
      </c>
      <c r="R167" s="61">
        <v>130</v>
      </c>
      <c r="T167" s="62">
        <v>330</v>
      </c>
    </row>
    <row r="168" spans="1:20" x14ac:dyDescent="0.2">
      <c r="A168" s="12" t="s">
        <v>2903</v>
      </c>
      <c r="B168" s="13"/>
      <c r="C168" s="25" t="s">
        <v>471</v>
      </c>
      <c r="D168" s="26">
        <f>SUM(D169:D173)-SUM(D174:D183)</f>
        <v>0</v>
      </c>
      <c r="E168" s="27">
        <f>SUM(E169:E173)-SUM(E174:E183)</f>
        <v>0</v>
      </c>
      <c r="F168" s="39" t="s">
        <v>2682</v>
      </c>
      <c r="H168" s="39" t="s">
        <v>4079</v>
      </c>
      <c r="I168" s="39">
        <v>4</v>
      </c>
    </row>
    <row r="169" spans="1:20" x14ac:dyDescent="0.2">
      <c r="A169" s="20"/>
      <c r="B169" s="21" t="s">
        <v>2241</v>
      </c>
      <c r="C169" s="47" t="s">
        <v>2854</v>
      </c>
      <c r="D169" s="23"/>
      <c r="E169" s="29"/>
      <c r="F169" s="39" t="s">
        <v>2682</v>
      </c>
      <c r="G169" s="39">
        <v>1</v>
      </c>
      <c r="H169" s="39" t="s">
        <v>4080</v>
      </c>
      <c r="I169" s="39">
        <v>5</v>
      </c>
      <c r="J169" s="43" t="s">
        <v>3620</v>
      </c>
      <c r="L169" s="43" t="s">
        <v>3797</v>
      </c>
      <c r="R169" s="61">
        <v>130</v>
      </c>
      <c r="T169" s="62">
        <v>330</v>
      </c>
    </row>
    <row r="170" spans="1:20" x14ac:dyDescent="0.2">
      <c r="A170" s="20"/>
      <c r="B170" s="21" t="s">
        <v>3150</v>
      </c>
      <c r="C170" s="47" t="s">
        <v>2022</v>
      </c>
      <c r="D170" s="23"/>
      <c r="E170" s="29"/>
      <c r="F170" s="39" t="s">
        <v>2682</v>
      </c>
      <c r="G170" s="39">
        <v>1</v>
      </c>
      <c r="H170" s="39" t="s">
        <v>4080</v>
      </c>
      <c r="I170" s="39">
        <v>5</v>
      </c>
      <c r="J170" s="43" t="s">
        <v>3620</v>
      </c>
      <c r="L170" s="43" t="s">
        <v>3797</v>
      </c>
      <c r="R170" s="61">
        <v>130</v>
      </c>
      <c r="T170" s="62">
        <v>330</v>
      </c>
    </row>
    <row r="171" spans="1:20" x14ac:dyDescent="0.2">
      <c r="A171" s="20"/>
      <c r="B171" s="21" t="s">
        <v>484</v>
      </c>
      <c r="C171" s="47" t="s">
        <v>3101</v>
      </c>
      <c r="D171" s="23"/>
      <c r="E171" s="29"/>
      <c r="F171" s="39" t="s">
        <v>2682</v>
      </c>
      <c r="G171" s="39">
        <v>1</v>
      </c>
      <c r="H171" s="39" t="s">
        <v>4080</v>
      </c>
      <c r="I171" s="39">
        <v>5</v>
      </c>
      <c r="J171" s="43" t="s">
        <v>3620</v>
      </c>
      <c r="L171" s="43" t="s">
        <v>3797</v>
      </c>
      <c r="R171" s="61">
        <v>130</v>
      </c>
      <c r="T171" s="62">
        <v>330</v>
      </c>
    </row>
    <row r="172" spans="1:20" x14ac:dyDescent="0.2">
      <c r="A172" s="20"/>
      <c r="B172" s="21" t="s">
        <v>1337</v>
      </c>
      <c r="C172" s="47" t="s">
        <v>2625</v>
      </c>
      <c r="D172" s="23"/>
      <c r="E172" s="29"/>
      <c r="F172" s="39" t="s">
        <v>2682</v>
      </c>
      <c r="G172" s="39">
        <v>1</v>
      </c>
      <c r="H172" s="39" t="s">
        <v>4080</v>
      </c>
      <c r="I172" s="39">
        <v>5</v>
      </c>
      <c r="J172" s="43" t="s">
        <v>3620</v>
      </c>
      <c r="L172" s="43" t="s">
        <v>3797</v>
      </c>
      <c r="R172" s="61">
        <v>130</v>
      </c>
      <c r="T172" s="62">
        <v>330</v>
      </c>
    </row>
    <row r="173" spans="1:20" x14ac:dyDescent="0.2">
      <c r="A173" s="20"/>
      <c r="B173" s="21" t="s">
        <v>2256</v>
      </c>
      <c r="C173" s="47" t="s">
        <v>2530</v>
      </c>
      <c r="D173" s="23"/>
      <c r="E173" s="29"/>
      <c r="F173" s="39" t="s">
        <v>2682</v>
      </c>
      <c r="G173" s="39">
        <v>1</v>
      </c>
      <c r="H173" s="39" t="s">
        <v>4080</v>
      </c>
      <c r="I173" s="39">
        <v>5</v>
      </c>
      <c r="J173" s="43" t="s">
        <v>3620</v>
      </c>
      <c r="L173" s="43" t="s">
        <v>3797</v>
      </c>
      <c r="R173" s="61">
        <v>130</v>
      </c>
      <c r="T173" s="62">
        <v>330</v>
      </c>
    </row>
    <row r="174" spans="1:20" x14ac:dyDescent="0.2">
      <c r="A174" s="20"/>
      <c r="B174" s="21" t="s">
        <v>3170</v>
      </c>
      <c r="C174" s="77" t="s">
        <v>4270</v>
      </c>
      <c r="D174" s="23"/>
      <c r="E174" s="29"/>
      <c r="F174" s="39" t="s">
        <v>2682</v>
      </c>
      <c r="G174" s="39">
        <v>-1</v>
      </c>
      <c r="H174" s="39" t="s">
        <v>4080</v>
      </c>
      <c r="I174" s="39">
        <v>5</v>
      </c>
      <c r="J174" s="43" t="s">
        <v>3620</v>
      </c>
      <c r="L174" s="43" t="s">
        <v>3798</v>
      </c>
      <c r="R174" s="61">
        <v>130</v>
      </c>
      <c r="T174" s="62">
        <v>330</v>
      </c>
    </row>
    <row r="175" spans="1:20" x14ac:dyDescent="0.2">
      <c r="A175" s="20"/>
      <c r="B175" s="21" t="s">
        <v>470</v>
      </c>
      <c r="C175" s="77" t="s">
        <v>4271</v>
      </c>
      <c r="D175" s="23"/>
      <c r="E175" s="29"/>
      <c r="F175" s="39" t="s">
        <v>2682</v>
      </c>
      <c r="G175" s="39">
        <v>-1</v>
      </c>
      <c r="H175" s="39" t="s">
        <v>4080</v>
      </c>
      <c r="I175" s="39">
        <v>5</v>
      </c>
      <c r="J175" s="43" t="s">
        <v>3620</v>
      </c>
      <c r="L175" s="43" t="s">
        <v>3798</v>
      </c>
      <c r="R175" s="61">
        <v>130</v>
      </c>
      <c r="T175" s="62">
        <v>330</v>
      </c>
    </row>
    <row r="176" spans="1:20" x14ac:dyDescent="0.2">
      <c r="A176" s="20"/>
      <c r="B176" s="21" t="s">
        <v>1336</v>
      </c>
      <c r="C176" s="77" t="s">
        <v>4272</v>
      </c>
      <c r="D176" s="23"/>
      <c r="E176" s="29"/>
      <c r="F176" s="39" t="s">
        <v>2682</v>
      </c>
      <c r="G176" s="39">
        <v>-1</v>
      </c>
      <c r="H176" s="39" t="s">
        <v>4080</v>
      </c>
      <c r="I176" s="39">
        <v>5</v>
      </c>
      <c r="J176" s="43" t="s">
        <v>3620</v>
      </c>
      <c r="L176" s="43" t="s">
        <v>3798</v>
      </c>
      <c r="R176" s="61">
        <v>130</v>
      </c>
      <c r="T176" s="62">
        <v>330</v>
      </c>
    </row>
    <row r="177" spans="1:20" x14ac:dyDescent="0.2">
      <c r="A177" s="20"/>
      <c r="B177" s="21" t="s">
        <v>2255</v>
      </c>
      <c r="C177" s="77" t="s">
        <v>4273</v>
      </c>
      <c r="D177" s="23"/>
      <c r="E177" s="29"/>
      <c r="F177" s="39" t="s">
        <v>2682</v>
      </c>
      <c r="G177" s="39">
        <v>-1</v>
      </c>
      <c r="H177" s="39" t="s">
        <v>4080</v>
      </c>
      <c r="I177" s="39">
        <v>5</v>
      </c>
      <c r="J177" s="43" t="s">
        <v>3620</v>
      </c>
      <c r="L177" s="43" t="s">
        <v>3798</v>
      </c>
      <c r="R177" s="61">
        <v>130</v>
      </c>
      <c r="T177" s="62">
        <v>330</v>
      </c>
    </row>
    <row r="178" spans="1:20" x14ac:dyDescent="0.2">
      <c r="A178" s="20"/>
      <c r="B178" s="21" t="s">
        <v>2575</v>
      </c>
      <c r="C178" s="77" t="s">
        <v>4274</v>
      </c>
      <c r="D178" s="23"/>
      <c r="E178" s="29"/>
      <c r="F178" s="39" t="s">
        <v>2682</v>
      </c>
      <c r="G178" s="39">
        <v>-1</v>
      </c>
      <c r="H178" s="39" t="s">
        <v>4080</v>
      </c>
      <c r="I178" s="39">
        <v>5</v>
      </c>
      <c r="J178" s="43" t="s">
        <v>3620</v>
      </c>
      <c r="L178" s="43" t="s">
        <v>3798</v>
      </c>
      <c r="R178" s="61">
        <v>130</v>
      </c>
      <c r="T178" s="62">
        <v>330</v>
      </c>
    </row>
    <row r="179" spans="1:20" x14ac:dyDescent="0.2">
      <c r="A179" s="20"/>
      <c r="B179" s="21" t="s">
        <v>1692</v>
      </c>
      <c r="C179" s="77" t="s">
        <v>4275</v>
      </c>
      <c r="D179" s="23"/>
      <c r="E179" s="29"/>
      <c r="F179" s="39" t="s">
        <v>2682</v>
      </c>
      <c r="G179" s="39">
        <v>-1</v>
      </c>
      <c r="H179" s="39" t="s">
        <v>4080</v>
      </c>
      <c r="I179" s="39">
        <v>5</v>
      </c>
      <c r="J179" s="43" t="s">
        <v>3620</v>
      </c>
      <c r="L179" s="43" t="s">
        <v>3799</v>
      </c>
      <c r="R179" s="61">
        <v>130</v>
      </c>
      <c r="T179" s="62">
        <v>330</v>
      </c>
    </row>
    <row r="180" spans="1:20" x14ac:dyDescent="0.2">
      <c r="A180" s="20"/>
      <c r="B180" s="21" t="s">
        <v>816</v>
      </c>
      <c r="C180" s="77" t="s">
        <v>4276</v>
      </c>
      <c r="D180" s="23"/>
      <c r="E180" s="29"/>
      <c r="F180" s="39" t="s">
        <v>2682</v>
      </c>
      <c r="G180" s="39">
        <v>-1</v>
      </c>
      <c r="H180" s="39" t="s">
        <v>4080</v>
      </c>
      <c r="I180" s="39">
        <v>5</v>
      </c>
      <c r="J180" s="43" t="s">
        <v>3620</v>
      </c>
      <c r="L180" s="43" t="s">
        <v>3799</v>
      </c>
      <c r="R180" s="61">
        <v>130</v>
      </c>
      <c r="T180" s="62">
        <v>330</v>
      </c>
    </row>
    <row r="181" spans="1:20" x14ac:dyDescent="0.2">
      <c r="A181" s="20"/>
      <c r="B181" s="21" t="s">
        <v>3492</v>
      </c>
      <c r="C181" s="77" t="s">
        <v>4277</v>
      </c>
      <c r="D181" s="23"/>
      <c r="E181" s="29"/>
      <c r="F181" s="39" t="s">
        <v>2682</v>
      </c>
      <c r="G181" s="39">
        <v>-1</v>
      </c>
      <c r="H181" s="39" t="s">
        <v>4080</v>
      </c>
      <c r="I181" s="39">
        <v>5</v>
      </c>
      <c r="J181" s="43" t="s">
        <v>3620</v>
      </c>
      <c r="L181" s="43" t="s">
        <v>3799</v>
      </c>
      <c r="R181" s="61">
        <v>130</v>
      </c>
      <c r="T181" s="62">
        <v>330</v>
      </c>
    </row>
    <row r="182" spans="1:20" x14ac:dyDescent="0.2">
      <c r="A182" s="20"/>
      <c r="B182" s="21" t="s">
        <v>2589</v>
      </c>
      <c r="C182" s="77" t="s">
        <v>4278</v>
      </c>
      <c r="D182" s="23"/>
      <c r="E182" s="29"/>
      <c r="F182" s="39" t="s">
        <v>2682</v>
      </c>
      <c r="G182" s="39">
        <v>-1</v>
      </c>
      <c r="H182" s="39" t="s">
        <v>4080</v>
      </c>
      <c r="I182" s="39">
        <v>5</v>
      </c>
      <c r="J182" s="43" t="s">
        <v>3620</v>
      </c>
      <c r="L182" s="43" t="s">
        <v>3799</v>
      </c>
      <c r="R182" s="61">
        <v>130</v>
      </c>
      <c r="T182" s="62">
        <v>330</v>
      </c>
    </row>
    <row r="183" spans="1:20" x14ac:dyDescent="0.2">
      <c r="A183" s="20"/>
      <c r="B183" s="21" t="s">
        <v>1675</v>
      </c>
      <c r="C183" s="77" t="s">
        <v>2802</v>
      </c>
      <c r="D183" s="23"/>
      <c r="E183" s="29"/>
      <c r="F183" s="39" t="s">
        <v>2682</v>
      </c>
      <c r="G183" s="39">
        <v>-1</v>
      </c>
      <c r="H183" s="39" t="s">
        <v>4080</v>
      </c>
      <c r="I183" s="39">
        <v>5</v>
      </c>
      <c r="J183" s="43" t="s">
        <v>3620</v>
      </c>
      <c r="L183" s="43" t="s">
        <v>3799</v>
      </c>
      <c r="R183" s="61">
        <v>130</v>
      </c>
      <c r="T183" s="62">
        <v>330</v>
      </c>
    </row>
    <row r="184" spans="1:20" x14ac:dyDescent="0.2">
      <c r="A184" s="12" t="s">
        <v>3424</v>
      </c>
      <c r="B184" s="13"/>
      <c r="C184" s="25" t="s">
        <v>2747</v>
      </c>
      <c r="D184" s="26">
        <f>SUM(D185:D188)-SUM(D189:D196)</f>
        <v>0</v>
      </c>
      <c r="E184" s="27">
        <f>SUM(E185:E188)-SUM(E189:E196)</f>
        <v>0</v>
      </c>
      <c r="F184" s="39" t="s">
        <v>2682</v>
      </c>
      <c r="H184" s="39" t="s">
        <v>4079</v>
      </c>
      <c r="I184" s="39">
        <v>4</v>
      </c>
    </row>
    <row r="185" spans="1:20" x14ac:dyDescent="0.2">
      <c r="A185" s="20"/>
      <c r="B185" s="21" t="s">
        <v>2197</v>
      </c>
      <c r="C185" s="47" t="s">
        <v>3262</v>
      </c>
      <c r="D185" s="23"/>
      <c r="E185" s="29"/>
      <c r="F185" s="39" t="s">
        <v>2682</v>
      </c>
      <c r="G185" s="39">
        <v>1</v>
      </c>
      <c r="H185" s="39" t="s">
        <v>4080</v>
      </c>
      <c r="I185" s="39">
        <v>5</v>
      </c>
      <c r="J185" s="43" t="s">
        <v>3621</v>
      </c>
      <c r="L185" s="43" t="s">
        <v>3800</v>
      </c>
      <c r="R185" s="61">
        <v>130</v>
      </c>
      <c r="T185" s="62">
        <v>330</v>
      </c>
    </row>
    <row r="186" spans="1:20" x14ac:dyDescent="0.2">
      <c r="A186" s="20"/>
      <c r="B186" s="21" t="s">
        <v>3115</v>
      </c>
      <c r="C186" s="47" t="s">
        <v>1225</v>
      </c>
      <c r="D186" s="23"/>
      <c r="E186" s="29"/>
      <c r="F186" s="39" t="s">
        <v>2682</v>
      </c>
      <c r="G186" s="39">
        <v>1</v>
      </c>
      <c r="H186" s="39" t="s">
        <v>4080</v>
      </c>
      <c r="I186" s="39">
        <v>5</v>
      </c>
      <c r="J186" s="43" t="s">
        <v>3621</v>
      </c>
      <c r="L186" s="43" t="s">
        <v>3800</v>
      </c>
      <c r="R186" s="61">
        <v>130</v>
      </c>
      <c r="T186" s="62">
        <v>330</v>
      </c>
    </row>
    <row r="187" spans="1:20" x14ac:dyDescent="0.2">
      <c r="A187" s="20"/>
      <c r="B187" s="21" t="s">
        <v>2357</v>
      </c>
      <c r="C187" s="47" t="s">
        <v>3376</v>
      </c>
      <c r="D187" s="30"/>
      <c r="E187" s="29"/>
      <c r="F187" s="39" t="s">
        <v>2682</v>
      </c>
      <c r="G187" s="39">
        <v>1</v>
      </c>
      <c r="H187" s="39" t="s">
        <v>4080</v>
      </c>
      <c r="I187" s="39">
        <v>5</v>
      </c>
      <c r="J187" s="43" t="s">
        <v>3621</v>
      </c>
      <c r="L187" s="43" t="s">
        <v>3800</v>
      </c>
      <c r="R187" s="61">
        <v>130</v>
      </c>
      <c r="T187" s="62">
        <v>330</v>
      </c>
    </row>
    <row r="188" spans="1:20" x14ac:dyDescent="0.2">
      <c r="A188" s="20"/>
      <c r="B188" s="21" t="s">
        <v>422</v>
      </c>
      <c r="C188" s="47" t="s">
        <v>2530</v>
      </c>
      <c r="D188" s="23"/>
      <c r="E188" s="29"/>
      <c r="F188" s="39" t="s">
        <v>2682</v>
      </c>
      <c r="G188" s="39">
        <v>1</v>
      </c>
      <c r="H188" s="39" t="s">
        <v>4080</v>
      </c>
      <c r="I188" s="39">
        <v>5</v>
      </c>
      <c r="J188" s="43" t="s">
        <v>3621</v>
      </c>
      <c r="L188" s="43" t="s">
        <v>3800</v>
      </c>
      <c r="R188" s="61">
        <v>130</v>
      </c>
      <c r="T188" s="62">
        <v>330</v>
      </c>
    </row>
    <row r="189" spans="1:20" x14ac:dyDescent="0.2">
      <c r="A189" s="20"/>
      <c r="B189" s="21" t="s">
        <v>1302</v>
      </c>
      <c r="C189" s="77" t="s">
        <v>4279</v>
      </c>
      <c r="D189" s="23"/>
      <c r="E189" s="29"/>
      <c r="F189" s="39" t="s">
        <v>2682</v>
      </c>
      <c r="G189" s="39">
        <v>-1</v>
      </c>
      <c r="H189" s="39" t="s">
        <v>4080</v>
      </c>
      <c r="I189" s="39">
        <v>5</v>
      </c>
      <c r="J189" s="43" t="s">
        <v>3621</v>
      </c>
      <c r="L189" s="43" t="s">
        <v>3801</v>
      </c>
      <c r="R189" s="61">
        <v>130</v>
      </c>
      <c r="T189" s="62">
        <v>330</v>
      </c>
    </row>
    <row r="190" spans="1:20" x14ac:dyDescent="0.2">
      <c r="A190" s="20"/>
      <c r="B190" s="21" t="s">
        <v>2186</v>
      </c>
      <c r="C190" s="77" t="s">
        <v>4280</v>
      </c>
      <c r="D190" s="23"/>
      <c r="E190" s="29"/>
      <c r="F190" s="39" t="s">
        <v>2682</v>
      </c>
      <c r="G190" s="39">
        <v>-1</v>
      </c>
      <c r="H190" s="39" t="s">
        <v>4080</v>
      </c>
      <c r="I190" s="39">
        <v>5</v>
      </c>
      <c r="J190" s="43" t="s">
        <v>3621</v>
      </c>
      <c r="L190" s="43" t="s">
        <v>3801</v>
      </c>
      <c r="R190" s="61">
        <v>130</v>
      </c>
      <c r="T190" s="62">
        <v>330</v>
      </c>
    </row>
    <row r="191" spans="1:20" x14ac:dyDescent="0.2">
      <c r="A191" s="20"/>
      <c r="B191" s="21" t="s">
        <v>3100</v>
      </c>
      <c r="C191" s="77" t="s">
        <v>4281</v>
      </c>
      <c r="D191" s="23"/>
      <c r="E191" s="29"/>
      <c r="F191" s="39" t="s">
        <v>2682</v>
      </c>
      <c r="G191" s="39">
        <v>-1</v>
      </c>
      <c r="H191" s="39" t="s">
        <v>4080</v>
      </c>
      <c r="I191" s="39">
        <v>5</v>
      </c>
      <c r="J191" s="43" t="s">
        <v>3621</v>
      </c>
      <c r="L191" s="43" t="s">
        <v>3801</v>
      </c>
      <c r="R191" s="61">
        <v>130</v>
      </c>
      <c r="T191" s="62">
        <v>330</v>
      </c>
    </row>
    <row r="192" spans="1:20" x14ac:dyDescent="0.2">
      <c r="A192" s="20"/>
      <c r="B192" s="21" t="s">
        <v>1491</v>
      </c>
      <c r="C192" s="77" t="s">
        <v>483</v>
      </c>
      <c r="D192" s="30"/>
      <c r="E192" s="29"/>
      <c r="F192" s="39" t="s">
        <v>2682</v>
      </c>
      <c r="G192" s="39">
        <v>-1</v>
      </c>
      <c r="H192" s="39" t="s">
        <v>4080</v>
      </c>
      <c r="I192" s="39">
        <v>5</v>
      </c>
      <c r="J192" s="43" t="s">
        <v>3621</v>
      </c>
      <c r="L192" s="43" t="s">
        <v>3801</v>
      </c>
      <c r="R192" s="61">
        <v>130</v>
      </c>
      <c r="T192" s="62">
        <v>330</v>
      </c>
    </row>
    <row r="193" spans="1:20" x14ac:dyDescent="0.2">
      <c r="A193" s="20"/>
      <c r="B193" s="21" t="s">
        <v>435</v>
      </c>
      <c r="C193" s="77" t="s">
        <v>4282</v>
      </c>
      <c r="D193" s="23"/>
      <c r="E193" s="29"/>
      <c r="F193" s="39" t="s">
        <v>2682</v>
      </c>
      <c r="G193" s="39">
        <v>-1</v>
      </c>
      <c r="H193" s="39" t="s">
        <v>4080</v>
      </c>
      <c r="I193" s="39">
        <v>5</v>
      </c>
      <c r="J193" s="43" t="s">
        <v>3621</v>
      </c>
      <c r="L193" s="43" t="s">
        <v>3802</v>
      </c>
      <c r="R193" s="61">
        <v>130</v>
      </c>
      <c r="T193" s="62">
        <v>330</v>
      </c>
    </row>
    <row r="194" spans="1:20" x14ac:dyDescent="0.2">
      <c r="A194" s="20"/>
      <c r="B194" s="21" t="s">
        <v>1301</v>
      </c>
      <c r="C194" s="77" t="s">
        <v>4283</v>
      </c>
      <c r="D194" s="23"/>
      <c r="E194" s="29"/>
      <c r="F194" s="39" t="s">
        <v>2682</v>
      </c>
      <c r="G194" s="39">
        <v>-1</v>
      </c>
      <c r="H194" s="39" t="s">
        <v>4080</v>
      </c>
      <c r="I194" s="39">
        <v>5</v>
      </c>
      <c r="J194" s="43" t="s">
        <v>3621</v>
      </c>
      <c r="L194" s="43" t="s">
        <v>3802</v>
      </c>
      <c r="R194" s="61">
        <v>130</v>
      </c>
      <c r="T194" s="62">
        <v>330</v>
      </c>
    </row>
    <row r="195" spans="1:20" x14ac:dyDescent="0.2">
      <c r="A195" s="20"/>
      <c r="B195" s="21" t="s">
        <v>2185</v>
      </c>
      <c r="C195" s="77" t="s">
        <v>31</v>
      </c>
      <c r="D195" s="23"/>
      <c r="E195" s="29"/>
      <c r="F195" s="39" t="s">
        <v>2682</v>
      </c>
      <c r="G195" s="39">
        <v>-1</v>
      </c>
      <c r="H195" s="39" t="s">
        <v>4080</v>
      </c>
      <c r="I195" s="39">
        <v>5</v>
      </c>
      <c r="J195" s="43" t="s">
        <v>3621</v>
      </c>
      <c r="L195" s="43" t="s">
        <v>3802</v>
      </c>
      <c r="R195" s="61">
        <v>130</v>
      </c>
      <c r="T195" s="62">
        <v>330</v>
      </c>
    </row>
    <row r="196" spans="1:20" x14ac:dyDescent="0.2">
      <c r="A196" s="20"/>
      <c r="B196" s="21" t="s">
        <v>612</v>
      </c>
      <c r="C196" s="77" t="s">
        <v>678</v>
      </c>
      <c r="D196" s="30"/>
      <c r="E196" s="29"/>
      <c r="F196" s="39" t="s">
        <v>2682</v>
      </c>
      <c r="G196" s="39">
        <v>-1</v>
      </c>
      <c r="H196" s="39" t="s">
        <v>4080</v>
      </c>
      <c r="I196" s="39">
        <v>5</v>
      </c>
      <c r="J196" s="43" t="s">
        <v>3621</v>
      </c>
      <c r="L196" s="43" t="s">
        <v>3802</v>
      </c>
      <c r="R196" s="61">
        <v>130</v>
      </c>
      <c r="T196" s="62">
        <v>330</v>
      </c>
    </row>
    <row r="197" spans="1:20" x14ac:dyDescent="0.2">
      <c r="A197" s="12" t="s">
        <v>989</v>
      </c>
      <c r="B197" s="13"/>
      <c r="C197" s="25" t="s">
        <v>2044</v>
      </c>
      <c r="D197" s="26">
        <f>SUM(D198:D212)-SUM(D213:D242)</f>
        <v>0</v>
      </c>
      <c r="E197" s="27">
        <f>SUM(E198:E212)-SUM(E213:E242)</f>
        <v>0</v>
      </c>
      <c r="F197" s="39" t="s">
        <v>2682</v>
      </c>
      <c r="H197" s="39" t="s">
        <v>4079</v>
      </c>
      <c r="I197" s="39">
        <v>4</v>
      </c>
    </row>
    <row r="198" spans="1:20" x14ac:dyDescent="0.2">
      <c r="A198" s="20"/>
      <c r="B198" s="21" t="s">
        <v>594</v>
      </c>
      <c r="C198" s="47" t="s">
        <v>301</v>
      </c>
      <c r="D198" s="23"/>
      <c r="E198" s="29"/>
      <c r="F198" s="39" t="s">
        <v>2682</v>
      </c>
      <c r="G198" s="39">
        <v>1</v>
      </c>
      <c r="H198" s="39" t="s">
        <v>4080</v>
      </c>
      <c r="I198" s="39">
        <v>5</v>
      </c>
      <c r="J198" s="43" t="s">
        <v>3622</v>
      </c>
      <c r="L198" s="43" t="s">
        <v>3803</v>
      </c>
      <c r="R198" s="61">
        <v>130</v>
      </c>
      <c r="T198" s="62">
        <v>330</v>
      </c>
    </row>
    <row r="199" spans="1:20" x14ac:dyDescent="0.2">
      <c r="A199" s="20"/>
      <c r="B199" s="21" t="s">
        <v>1469</v>
      </c>
      <c r="C199" s="47" t="s">
        <v>1567</v>
      </c>
      <c r="D199" s="23"/>
      <c r="E199" s="29"/>
      <c r="F199" s="39" t="s">
        <v>2682</v>
      </c>
      <c r="G199" s="39">
        <v>1</v>
      </c>
      <c r="H199" s="39" t="s">
        <v>4080</v>
      </c>
      <c r="I199" s="39">
        <v>5</v>
      </c>
      <c r="J199" s="43" t="s">
        <v>3622</v>
      </c>
      <c r="L199" s="43" t="s">
        <v>3803</v>
      </c>
      <c r="R199" s="61">
        <v>130</v>
      </c>
      <c r="T199" s="62">
        <v>330</v>
      </c>
    </row>
    <row r="200" spans="1:20" x14ac:dyDescent="0.2">
      <c r="A200" s="20"/>
      <c r="B200" s="21" t="s">
        <v>2371</v>
      </c>
      <c r="C200" s="47" t="s">
        <v>736</v>
      </c>
      <c r="D200" s="23"/>
      <c r="E200" s="29"/>
      <c r="F200" s="39" t="s">
        <v>2682</v>
      </c>
      <c r="G200" s="39">
        <v>1</v>
      </c>
      <c r="H200" s="39" t="s">
        <v>4080</v>
      </c>
      <c r="I200" s="39">
        <v>5</v>
      </c>
      <c r="J200" s="43" t="s">
        <v>3622</v>
      </c>
      <c r="L200" s="43" t="s">
        <v>3803</v>
      </c>
      <c r="R200" s="61">
        <v>130</v>
      </c>
      <c r="T200" s="62">
        <v>330</v>
      </c>
    </row>
    <row r="201" spans="1:20" x14ac:dyDescent="0.2">
      <c r="A201" s="20"/>
      <c r="B201" s="21" t="s">
        <v>3276</v>
      </c>
      <c r="C201" s="47" t="s">
        <v>553</v>
      </c>
      <c r="D201" s="23"/>
      <c r="E201" s="29"/>
      <c r="F201" s="39" t="s">
        <v>2682</v>
      </c>
      <c r="G201" s="39">
        <v>1</v>
      </c>
      <c r="H201" s="39" t="s">
        <v>4080</v>
      </c>
      <c r="I201" s="39">
        <v>5</v>
      </c>
      <c r="J201" s="43" t="s">
        <v>3622</v>
      </c>
      <c r="L201" s="43" t="s">
        <v>3803</v>
      </c>
      <c r="R201" s="61">
        <v>130</v>
      </c>
      <c r="T201" s="62">
        <v>330</v>
      </c>
    </row>
    <row r="202" spans="1:20" x14ac:dyDescent="0.2">
      <c r="A202" s="20"/>
      <c r="B202" s="21" t="s">
        <v>611</v>
      </c>
      <c r="C202" s="47" t="s">
        <v>3169</v>
      </c>
      <c r="D202" s="23"/>
      <c r="E202" s="29"/>
      <c r="F202" s="39" t="s">
        <v>2682</v>
      </c>
      <c r="G202" s="39">
        <v>1</v>
      </c>
      <c r="H202" s="39" t="s">
        <v>4080</v>
      </c>
      <c r="I202" s="39">
        <v>5</v>
      </c>
      <c r="J202" s="43" t="s">
        <v>3622</v>
      </c>
      <c r="L202" s="43" t="s">
        <v>3803</v>
      </c>
      <c r="R202" s="61">
        <v>130</v>
      </c>
      <c r="T202" s="62">
        <v>330</v>
      </c>
    </row>
    <row r="203" spans="1:20" x14ac:dyDescent="0.2">
      <c r="A203" s="20"/>
      <c r="B203" s="21" t="s">
        <v>1490</v>
      </c>
      <c r="C203" s="47" t="s">
        <v>664</v>
      </c>
      <c r="D203" s="23"/>
      <c r="E203" s="29"/>
      <c r="F203" s="39" t="s">
        <v>2682</v>
      </c>
      <c r="G203" s="39">
        <v>1</v>
      </c>
      <c r="H203" s="39" t="s">
        <v>4080</v>
      </c>
      <c r="I203" s="39">
        <v>5</v>
      </c>
      <c r="J203" s="43" t="s">
        <v>3622</v>
      </c>
      <c r="L203" s="43" t="s">
        <v>3803</v>
      </c>
      <c r="R203" s="61">
        <v>130</v>
      </c>
      <c r="T203" s="62">
        <v>330</v>
      </c>
    </row>
    <row r="204" spans="1:20" x14ac:dyDescent="0.2">
      <c r="A204" s="20"/>
      <c r="B204" s="21" t="s">
        <v>2356</v>
      </c>
      <c r="C204" s="47" t="s">
        <v>2062</v>
      </c>
      <c r="D204" s="23"/>
      <c r="E204" s="29"/>
      <c r="F204" s="39" t="s">
        <v>2682</v>
      </c>
      <c r="G204" s="39">
        <v>1</v>
      </c>
      <c r="H204" s="39" t="s">
        <v>4080</v>
      </c>
      <c r="I204" s="39">
        <v>5</v>
      </c>
      <c r="J204" s="43" t="s">
        <v>3622</v>
      </c>
      <c r="L204" s="43" t="s">
        <v>3803</v>
      </c>
      <c r="R204" s="61">
        <v>130</v>
      </c>
      <c r="T204" s="62">
        <v>330</v>
      </c>
    </row>
    <row r="205" spans="1:20" x14ac:dyDescent="0.2">
      <c r="A205" s="20"/>
      <c r="B205" s="21" t="s">
        <v>3275</v>
      </c>
      <c r="C205" s="47" t="s">
        <v>2223</v>
      </c>
      <c r="D205" s="23"/>
      <c r="E205" s="29"/>
      <c r="F205" s="39" t="s">
        <v>2682</v>
      </c>
      <c r="G205" s="39">
        <v>1</v>
      </c>
      <c r="H205" s="39" t="s">
        <v>4080</v>
      </c>
      <c r="I205" s="39">
        <v>5</v>
      </c>
      <c r="J205" s="43" t="s">
        <v>3622</v>
      </c>
      <c r="L205" s="43" t="s">
        <v>3803</v>
      </c>
      <c r="R205" s="61">
        <v>130</v>
      </c>
      <c r="T205" s="62">
        <v>330</v>
      </c>
    </row>
    <row r="206" spans="1:20" x14ac:dyDescent="0.2">
      <c r="A206" s="20"/>
      <c r="B206" s="21" t="s">
        <v>1566</v>
      </c>
      <c r="C206" s="47" t="s">
        <v>970</v>
      </c>
      <c r="D206" s="30"/>
      <c r="E206" s="29"/>
      <c r="F206" s="39" t="s">
        <v>2682</v>
      </c>
      <c r="G206" s="39">
        <v>1</v>
      </c>
      <c r="H206" s="39" t="s">
        <v>4080</v>
      </c>
      <c r="I206" s="39">
        <v>5</v>
      </c>
      <c r="J206" s="43" t="s">
        <v>3622</v>
      </c>
      <c r="L206" s="43" t="s">
        <v>3803</v>
      </c>
      <c r="R206" s="61">
        <v>130</v>
      </c>
      <c r="T206" s="62">
        <v>330</v>
      </c>
    </row>
    <row r="207" spans="1:20" x14ac:dyDescent="0.2">
      <c r="A207" s="20"/>
      <c r="B207" s="21" t="s">
        <v>688</v>
      </c>
      <c r="C207" s="47" t="s">
        <v>2902</v>
      </c>
      <c r="D207" s="30"/>
      <c r="E207" s="29"/>
      <c r="F207" s="39" t="s">
        <v>2682</v>
      </c>
      <c r="G207" s="39">
        <v>1</v>
      </c>
      <c r="H207" s="39" t="s">
        <v>4080</v>
      </c>
      <c r="I207" s="39">
        <v>5</v>
      </c>
      <c r="J207" s="43" t="s">
        <v>3622</v>
      </c>
      <c r="L207" s="43" t="s">
        <v>3803</v>
      </c>
      <c r="R207" s="61">
        <v>130</v>
      </c>
      <c r="T207" s="62">
        <v>330</v>
      </c>
    </row>
    <row r="208" spans="1:20" x14ac:dyDescent="0.2">
      <c r="A208" s="20"/>
      <c r="B208" s="21" t="s">
        <v>3364</v>
      </c>
      <c r="C208" s="47" t="s">
        <v>748</v>
      </c>
      <c r="D208" s="30"/>
      <c r="E208" s="29"/>
      <c r="F208" s="39" t="s">
        <v>2682</v>
      </c>
      <c r="G208" s="39">
        <v>1</v>
      </c>
      <c r="H208" s="39" t="s">
        <v>4080</v>
      </c>
      <c r="I208" s="39">
        <v>5</v>
      </c>
      <c r="J208" s="43" t="s">
        <v>3622</v>
      </c>
      <c r="L208" s="43" t="s">
        <v>3803</v>
      </c>
      <c r="R208" s="61">
        <v>130</v>
      </c>
      <c r="T208" s="62">
        <v>330</v>
      </c>
    </row>
    <row r="209" spans="1:20" x14ac:dyDescent="0.2">
      <c r="A209" s="20"/>
      <c r="B209" s="21" t="s">
        <v>1773</v>
      </c>
      <c r="C209" s="47" t="s">
        <v>3491</v>
      </c>
      <c r="D209" s="30"/>
      <c r="E209" s="29"/>
      <c r="F209" s="39" t="s">
        <v>2682</v>
      </c>
      <c r="G209" s="39">
        <v>1</v>
      </c>
      <c r="H209" s="39" t="s">
        <v>4080</v>
      </c>
      <c r="I209" s="39">
        <v>5</v>
      </c>
      <c r="J209" s="43" t="s">
        <v>3622</v>
      </c>
      <c r="L209" s="43" t="s">
        <v>3803</v>
      </c>
      <c r="R209" s="61">
        <v>130</v>
      </c>
      <c r="T209" s="62">
        <v>330</v>
      </c>
    </row>
    <row r="210" spans="1:20" x14ac:dyDescent="0.2">
      <c r="A210" s="20"/>
      <c r="B210" s="21" t="s">
        <v>2664</v>
      </c>
      <c r="C210" s="47" t="s">
        <v>863</v>
      </c>
      <c r="D210" s="30"/>
      <c r="E210" s="29"/>
      <c r="F210" s="39" t="s">
        <v>2682</v>
      </c>
      <c r="G210" s="39">
        <v>1</v>
      </c>
      <c r="H210" s="39" t="s">
        <v>4080</v>
      </c>
      <c r="I210" s="39">
        <v>5</v>
      </c>
      <c r="J210" s="43" t="s">
        <v>3622</v>
      </c>
      <c r="L210" s="43" t="s">
        <v>3803</v>
      </c>
      <c r="R210" s="61">
        <v>130</v>
      </c>
      <c r="T210" s="62">
        <v>330</v>
      </c>
    </row>
    <row r="211" spans="1:20" x14ac:dyDescent="0.2">
      <c r="A211" s="20"/>
      <c r="B211" s="21" t="s">
        <v>3593</v>
      </c>
      <c r="C211" s="47" t="s">
        <v>30</v>
      </c>
      <c r="D211" s="30"/>
      <c r="E211" s="29"/>
      <c r="F211" s="39" t="s">
        <v>2682</v>
      </c>
      <c r="G211" s="39">
        <v>1</v>
      </c>
      <c r="H211" s="39" t="s">
        <v>4080</v>
      </c>
      <c r="I211" s="39">
        <v>5</v>
      </c>
      <c r="J211" s="43" t="s">
        <v>3622</v>
      </c>
      <c r="L211" s="43" t="s">
        <v>3803</v>
      </c>
      <c r="R211" s="61">
        <v>130</v>
      </c>
      <c r="T211" s="62">
        <v>330</v>
      </c>
    </row>
    <row r="212" spans="1:20" x14ac:dyDescent="0.2">
      <c r="A212" s="20"/>
      <c r="B212" s="21" t="s">
        <v>610</v>
      </c>
      <c r="C212" s="47" t="s">
        <v>2530</v>
      </c>
      <c r="D212" s="23"/>
      <c r="E212" s="29"/>
      <c r="F212" s="39" t="s">
        <v>2682</v>
      </c>
      <c r="G212" s="39">
        <v>1</v>
      </c>
      <c r="H212" s="39" t="s">
        <v>4080</v>
      </c>
      <c r="I212" s="39">
        <v>5</v>
      </c>
      <c r="J212" s="43" t="s">
        <v>3622</v>
      </c>
      <c r="L212" s="43" t="s">
        <v>3803</v>
      </c>
      <c r="R212" s="61">
        <v>130</v>
      </c>
      <c r="T212" s="62">
        <v>330</v>
      </c>
    </row>
    <row r="213" spans="1:20" x14ac:dyDescent="0.2">
      <c r="A213" s="20"/>
      <c r="B213" s="21" t="s">
        <v>3127</v>
      </c>
      <c r="C213" s="77" t="s">
        <v>4284</v>
      </c>
      <c r="D213" s="23"/>
      <c r="E213" s="29"/>
      <c r="F213" s="39" t="s">
        <v>2682</v>
      </c>
      <c r="G213" s="39">
        <v>-1</v>
      </c>
      <c r="H213" s="39" t="s">
        <v>4080</v>
      </c>
      <c r="I213" s="39">
        <v>5</v>
      </c>
      <c r="J213" s="43" t="s">
        <v>3622</v>
      </c>
      <c r="L213" s="43" t="s">
        <v>3804</v>
      </c>
      <c r="R213" s="61">
        <v>130</v>
      </c>
      <c r="T213" s="62">
        <v>330</v>
      </c>
    </row>
    <row r="214" spans="1:20" x14ac:dyDescent="0.2">
      <c r="A214" s="20"/>
      <c r="B214" s="21" t="s">
        <v>455</v>
      </c>
      <c r="C214" s="77" t="s">
        <v>4285</v>
      </c>
      <c r="D214" s="23"/>
      <c r="E214" s="29"/>
      <c r="F214" s="39" t="s">
        <v>2682</v>
      </c>
      <c r="G214" s="39">
        <v>-1</v>
      </c>
      <c r="H214" s="39" t="s">
        <v>4080</v>
      </c>
      <c r="I214" s="39">
        <v>5</v>
      </c>
      <c r="J214" s="43" t="s">
        <v>3622</v>
      </c>
      <c r="L214" s="43" t="s">
        <v>3804</v>
      </c>
      <c r="R214" s="61">
        <v>130</v>
      </c>
      <c r="T214" s="62">
        <v>330</v>
      </c>
    </row>
    <row r="215" spans="1:20" x14ac:dyDescent="0.2">
      <c r="A215" s="20"/>
      <c r="B215" s="21" t="s">
        <v>1324</v>
      </c>
      <c r="C215" s="77" t="s">
        <v>4286</v>
      </c>
      <c r="D215" s="23"/>
      <c r="E215" s="29"/>
      <c r="F215" s="39" t="s">
        <v>2682</v>
      </c>
      <c r="G215" s="39">
        <v>-1</v>
      </c>
      <c r="H215" s="39" t="s">
        <v>4080</v>
      </c>
      <c r="I215" s="39">
        <v>5</v>
      </c>
      <c r="J215" s="43" t="s">
        <v>3622</v>
      </c>
      <c r="L215" s="43" t="s">
        <v>3804</v>
      </c>
      <c r="R215" s="61">
        <v>130</v>
      </c>
      <c r="T215" s="62">
        <v>330</v>
      </c>
    </row>
    <row r="216" spans="1:20" x14ac:dyDescent="0.2">
      <c r="A216" s="20"/>
      <c r="B216" s="21" t="s">
        <v>2206</v>
      </c>
      <c r="C216" s="77" t="s">
        <v>4287</v>
      </c>
      <c r="D216" s="23"/>
      <c r="E216" s="29"/>
      <c r="F216" s="39" t="s">
        <v>2682</v>
      </c>
      <c r="G216" s="39">
        <v>-1</v>
      </c>
      <c r="H216" s="39" t="s">
        <v>4080</v>
      </c>
      <c r="I216" s="39">
        <v>5</v>
      </c>
      <c r="J216" s="43" t="s">
        <v>3622</v>
      </c>
      <c r="L216" s="43" t="s">
        <v>3804</v>
      </c>
      <c r="R216" s="61">
        <v>130</v>
      </c>
      <c r="T216" s="62">
        <v>330</v>
      </c>
    </row>
    <row r="217" spans="1:20" x14ac:dyDescent="0.2">
      <c r="A217" s="20"/>
      <c r="B217" s="21" t="s">
        <v>3138</v>
      </c>
      <c r="C217" s="77" t="s">
        <v>4288</v>
      </c>
      <c r="D217" s="23"/>
      <c r="E217" s="29"/>
      <c r="F217" s="39" t="s">
        <v>2682</v>
      </c>
      <c r="G217" s="39">
        <v>-1</v>
      </c>
      <c r="H217" s="39" t="s">
        <v>4080</v>
      </c>
      <c r="I217" s="39">
        <v>5</v>
      </c>
      <c r="J217" s="43" t="s">
        <v>3622</v>
      </c>
      <c r="L217" s="43" t="s">
        <v>3804</v>
      </c>
      <c r="R217" s="61">
        <v>130</v>
      </c>
      <c r="T217" s="62">
        <v>330</v>
      </c>
    </row>
    <row r="218" spans="1:20" x14ac:dyDescent="0.2">
      <c r="A218" s="20"/>
      <c r="B218" s="21" t="s">
        <v>447</v>
      </c>
      <c r="C218" s="77" t="s">
        <v>4289</v>
      </c>
      <c r="D218" s="23"/>
      <c r="E218" s="29"/>
      <c r="F218" s="39" t="s">
        <v>2682</v>
      </c>
      <c r="G218" s="39">
        <v>-1</v>
      </c>
      <c r="H218" s="39" t="s">
        <v>4080</v>
      </c>
      <c r="I218" s="39">
        <v>5</v>
      </c>
      <c r="J218" s="43" t="s">
        <v>3622</v>
      </c>
      <c r="L218" s="43" t="s">
        <v>3804</v>
      </c>
      <c r="R218" s="61">
        <v>130</v>
      </c>
      <c r="T218" s="62">
        <v>330</v>
      </c>
    </row>
    <row r="219" spans="1:20" x14ac:dyDescent="0.2">
      <c r="A219" s="20"/>
      <c r="B219" s="21" t="s">
        <v>1315</v>
      </c>
      <c r="C219" s="77" t="s">
        <v>4290</v>
      </c>
      <c r="D219" s="23"/>
      <c r="E219" s="29"/>
      <c r="F219" s="39" t="s">
        <v>2682</v>
      </c>
      <c r="G219" s="39">
        <v>-1</v>
      </c>
      <c r="H219" s="39" t="s">
        <v>4080</v>
      </c>
      <c r="I219" s="39">
        <v>5</v>
      </c>
      <c r="J219" s="43" t="s">
        <v>3622</v>
      </c>
      <c r="L219" s="43" t="s">
        <v>3804</v>
      </c>
      <c r="R219" s="61">
        <v>130</v>
      </c>
      <c r="T219" s="62">
        <v>330</v>
      </c>
    </row>
    <row r="220" spans="1:20" x14ac:dyDescent="0.2">
      <c r="A220" s="20"/>
      <c r="B220" s="21" t="s">
        <v>2222</v>
      </c>
      <c r="C220" s="77" t="s">
        <v>4291</v>
      </c>
      <c r="D220" s="23"/>
      <c r="E220" s="29"/>
      <c r="F220" s="39" t="s">
        <v>2682</v>
      </c>
      <c r="G220" s="39">
        <v>-1</v>
      </c>
      <c r="H220" s="39" t="s">
        <v>4080</v>
      </c>
      <c r="I220" s="39">
        <v>5</v>
      </c>
      <c r="J220" s="43" t="s">
        <v>3622</v>
      </c>
      <c r="L220" s="43" t="s">
        <v>3804</v>
      </c>
      <c r="R220" s="61">
        <v>130</v>
      </c>
      <c r="T220" s="62">
        <v>330</v>
      </c>
    </row>
    <row r="221" spans="1:20" x14ac:dyDescent="0.2">
      <c r="A221" s="20"/>
      <c r="B221" s="21" t="s">
        <v>899</v>
      </c>
      <c r="C221" s="77" t="s">
        <v>2433</v>
      </c>
      <c r="D221" s="30"/>
      <c r="E221" s="29"/>
      <c r="F221" s="39" t="s">
        <v>2682</v>
      </c>
      <c r="G221" s="39">
        <v>-1</v>
      </c>
      <c r="H221" s="39" t="s">
        <v>4080</v>
      </c>
      <c r="I221" s="39">
        <v>5</v>
      </c>
      <c r="J221" s="43" t="s">
        <v>3622</v>
      </c>
      <c r="L221" s="43" t="s">
        <v>3804</v>
      </c>
      <c r="R221" s="61">
        <v>130</v>
      </c>
      <c r="T221" s="62">
        <v>330</v>
      </c>
    </row>
    <row r="222" spans="1:20" x14ac:dyDescent="0.2">
      <c r="A222" s="20"/>
      <c r="B222" s="21" t="s">
        <v>1762</v>
      </c>
      <c r="C222" s="77" t="s">
        <v>15</v>
      </c>
      <c r="D222" s="30"/>
      <c r="E222" s="29"/>
      <c r="F222" s="39" t="s">
        <v>2682</v>
      </c>
      <c r="G222" s="39">
        <v>-1</v>
      </c>
      <c r="H222" s="39" t="s">
        <v>4080</v>
      </c>
      <c r="I222" s="39">
        <v>5</v>
      </c>
      <c r="J222" s="43" t="s">
        <v>3622</v>
      </c>
      <c r="L222" s="43" t="s">
        <v>3804</v>
      </c>
      <c r="R222" s="61">
        <v>130</v>
      </c>
      <c r="T222" s="62">
        <v>330</v>
      </c>
    </row>
    <row r="223" spans="1:20" x14ac:dyDescent="0.2">
      <c r="A223" s="20"/>
      <c r="B223" s="21" t="s">
        <v>2674</v>
      </c>
      <c r="C223" s="77" t="s">
        <v>3168</v>
      </c>
      <c r="D223" s="30"/>
      <c r="E223" s="29"/>
      <c r="F223" s="39" t="s">
        <v>2682</v>
      </c>
      <c r="G223" s="39">
        <v>-1</v>
      </c>
      <c r="H223" s="39" t="s">
        <v>4080</v>
      </c>
      <c r="I223" s="39">
        <v>5</v>
      </c>
      <c r="J223" s="43" t="s">
        <v>3622</v>
      </c>
      <c r="L223" s="43" t="s">
        <v>3804</v>
      </c>
      <c r="R223" s="61">
        <v>130</v>
      </c>
      <c r="T223" s="62">
        <v>330</v>
      </c>
    </row>
    <row r="224" spans="1:20" x14ac:dyDescent="0.2">
      <c r="A224" s="20"/>
      <c r="B224" s="21" t="s">
        <v>3603</v>
      </c>
      <c r="C224" s="77" t="s">
        <v>469</v>
      </c>
      <c r="D224" s="30"/>
      <c r="E224" s="29"/>
      <c r="F224" s="39" t="s">
        <v>2682</v>
      </c>
      <c r="G224" s="39">
        <v>-1</v>
      </c>
      <c r="H224" s="39" t="s">
        <v>4080</v>
      </c>
      <c r="I224" s="39">
        <v>5</v>
      </c>
      <c r="J224" s="43" t="s">
        <v>3622</v>
      </c>
      <c r="L224" s="43" t="s">
        <v>3804</v>
      </c>
      <c r="R224" s="61">
        <v>130</v>
      </c>
      <c r="T224" s="62">
        <v>330</v>
      </c>
    </row>
    <row r="225" spans="1:20" x14ac:dyDescent="0.2">
      <c r="A225" s="20"/>
      <c r="B225" s="21" t="s">
        <v>887</v>
      </c>
      <c r="C225" s="77" t="s">
        <v>3293</v>
      </c>
      <c r="D225" s="30"/>
      <c r="E225" s="29"/>
      <c r="F225" s="39" t="s">
        <v>2682</v>
      </c>
      <c r="G225" s="39">
        <v>-1</v>
      </c>
      <c r="H225" s="39" t="s">
        <v>4080</v>
      </c>
      <c r="I225" s="39">
        <v>5</v>
      </c>
      <c r="J225" s="43" t="s">
        <v>3622</v>
      </c>
      <c r="L225" s="43" t="s">
        <v>3804</v>
      </c>
      <c r="R225" s="61">
        <v>130</v>
      </c>
      <c r="T225" s="62">
        <v>330</v>
      </c>
    </row>
    <row r="226" spans="1:20" x14ac:dyDescent="0.2">
      <c r="A226" s="20"/>
      <c r="B226" s="21" t="s">
        <v>1761</v>
      </c>
      <c r="C226" s="77" t="s">
        <v>2184</v>
      </c>
      <c r="D226" s="30"/>
      <c r="E226" s="29"/>
      <c r="F226" s="39" t="s">
        <v>2682</v>
      </c>
      <c r="G226" s="39">
        <v>-1</v>
      </c>
      <c r="H226" s="39" t="s">
        <v>4080</v>
      </c>
      <c r="I226" s="39">
        <v>5</v>
      </c>
      <c r="J226" s="43" t="s">
        <v>3622</v>
      </c>
      <c r="L226" s="43" t="s">
        <v>3804</v>
      </c>
      <c r="R226" s="61">
        <v>130</v>
      </c>
      <c r="T226" s="62">
        <v>330</v>
      </c>
    </row>
    <row r="227" spans="1:20" x14ac:dyDescent="0.2">
      <c r="A227" s="20"/>
      <c r="B227" s="21" t="s">
        <v>3137</v>
      </c>
      <c r="C227" s="77" t="s">
        <v>4292</v>
      </c>
      <c r="D227" s="23"/>
      <c r="E227" s="29"/>
      <c r="F227" s="39" t="s">
        <v>2682</v>
      </c>
      <c r="G227" s="39">
        <v>-1</v>
      </c>
      <c r="H227" s="39" t="s">
        <v>4080</v>
      </c>
      <c r="I227" s="39">
        <v>5</v>
      </c>
      <c r="J227" s="43" t="s">
        <v>3622</v>
      </c>
      <c r="L227" s="43" t="s">
        <v>3804</v>
      </c>
      <c r="R227" s="61">
        <v>130</v>
      </c>
      <c r="T227" s="62">
        <v>330</v>
      </c>
    </row>
    <row r="228" spans="1:20" x14ac:dyDescent="0.2">
      <c r="A228" s="20"/>
      <c r="B228" s="21" t="s">
        <v>446</v>
      </c>
      <c r="C228" s="77" t="s">
        <v>4293</v>
      </c>
      <c r="D228" s="23"/>
      <c r="E228" s="29"/>
      <c r="F228" s="39" t="s">
        <v>2682</v>
      </c>
      <c r="G228" s="39">
        <v>-1</v>
      </c>
      <c r="H228" s="39" t="s">
        <v>4080</v>
      </c>
      <c r="I228" s="39">
        <v>5</v>
      </c>
      <c r="J228" s="43" t="s">
        <v>3622</v>
      </c>
      <c r="L228" s="43" t="s">
        <v>3805</v>
      </c>
      <c r="R228" s="61">
        <v>130</v>
      </c>
      <c r="T228" s="62">
        <v>330</v>
      </c>
    </row>
    <row r="229" spans="1:20" x14ac:dyDescent="0.2">
      <c r="A229" s="20"/>
      <c r="B229" s="21" t="s">
        <v>677</v>
      </c>
      <c r="C229" s="77" t="s">
        <v>4294</v>
      </c>
      <c r="D229" s="23"/>
      <c r="E229" s="29"/>
      <c r="F229" s="39" t="s">
        <v>2682</v>
      </c>
      <c r="G229" s="39">
        <v>-1</v>
      </c>
      <c r="H229" s="39" t="s">
        <v>4080</v>
      </c>
      <c r="I229" s="39">
        <v>5</v>
      </c>
      <c r="J229" s="43" t="s">
        <v>3622</v>
      </c>
      <c r="L229" s="43" t="s">
        <v>3805</v>
      </c>
      <c r="R229" s="61">
        <v>130</v>
      </c>
      <c r="T229" s="62">
        <v>330</v>
      </c>
    </row>
    <row r="230" spans="1:20" x14ac:dyDescent="0.2">
      <c r="A230" s="20"/>
      <c r="B230" s="21" t="s">
        <v>3375</v>
      </c>
      <c r="C230" s="77" t="s">
        <v>4295</v>
      </c>
      <c r="D230" s="23"/>
      <c r="E230" s="29"/>
      <c r="F230" s="39" t="s">
        <v>2682</v>
      </c>
      <c r="G230" s="39">
        <v>-1</v>
      </c>
      <c r="H230" s="39" t="s">
        <v>4080</v>
      </c>
      <c r="I230" s="39">
        <v>5</v>
      </c>
      <c r="J230" s="43" t="s">
        <v>3622</v>
      </c>
      <c r="L230" s="43" t="s">
        <v>3805</v>
      </c>
      <c r="R230" s="61">
        <v>130</v>
      </c>
      <c r="T230" s="62">
        <v>330</v>
      </c>
    </row>
    <row r="231" spans="1:20" x14ac:dyDescent="0.2">
      <c r="A231" s="20"/>
      <c r="B231" s="21" t="s">
        <v>2445</v>
      </c>
      <c r="C231" s="77" t="s">
        <v>4296</v>
      </c>
      <c r="D231" s="23"/>
      <c r="E231" s="29"/>
      <c r="F231" s="39" t="s">
        <v>2682</v>
      </c>
      <c r="G231" s="39">
        <v>-1</v>
      </c>
      <c r="H231" s="39" t="s">
        <v>4080</v>
      </c>
      <c r="I231" s="39">
        <v>5</v>
      </c>
      <c r="J231" s="43" t="s">
        <v>3622</v>
      </c>
      <c r="L231" s="43" t="s">
        <v>3805</v>
      </c>
      <c r="R231" s="61">
        <v>130</v>
      </c>
      <c r="T231" s="62">
        <v>330</v>
      </c>
    </row>
    <row r="232" spans="1:20" x14ac:dyDescent="0.2">
      <c r="A232" s="20"/>
      <c r="B232" s="21" t="s">
        <v>1552</v>
      </c>
      <c r="C232" s="77" t="s">
        <v>4297</v>
      </c>
      <c r="D232" s="23"/>
      <c r="E232" s="29"/>
      <c r="F232" s="39" t="s">
        <v>2682</v>
      </c>
      <c r="G232" s="39">
        <v>-1</v>
      </c>
      <c r="H232" s="39" t="s">
        <v>4080</v>
      </c>
      <c r="I232" s="39">
        <v>5</v>
      </c>
      <c r="J232" s="43" t="s">
        <v>3622</v>
      </c>
      <c r="L232" s="43" t="s">
        <v>3805</v>
      </c>
      <c r="R232" s="61">
        <v>130</v>
      </c>
      <c r="T232" s="62">
        <v>330</v>
      </c>
    </row>
    <row r="233" spans="1:20" x14ac:dyDescent="0.2">
      <c r="A233" s="20"/>
      <c r="B233" s="21" t="s">
        <v>687</v>
      </c>
      <c r="C233" s="77" t="s">
        <v>4298</v>
      </c>
      <c r="D233" s="23"/>
      <c r="E233" s="29"/>
      <c r="F233" s="39" t="s">
        <v>2682</v>
      </c>
      <c r="G233" s="39">
        <v>-1</v>
      </c>
      <c r="H233" s="39" t="s">
        <v>4080</v>
      </c>
      <c r="I233" s="39">
        <v>5</v>
      </c>
      <c r="J233" s="43" t="s">
        <v>3622</v>
      </c>
      <c r="L233" s="43" t="s">
        <v>3805</v>
      </c>
      <c r="R233" s="61">
        <v>130</v>
      </c>
      <c r="T233" s="62">
        <v>330</v>
      </c>
    </row>
    <row r="234" spans="1:20" x14ac:dyDescent="0.2">
      <c r="A234" s="20"/>
      <c r="B234" s="21" t="s">
        <v>3363</v>
      </c>
      <c r="C234" s="77" t="s">
        <v>4299</v>
      </c>
      <c r="D234" s="23"/>
      <c r="E234" s="29"/>
      <c r="F234" s="39" t="s">
        <v>2682</v>
      </c>
      <c r="G234" s="39">
        <v>-1</v>
      </c>
      <c r="H234" s="39" t="s">
        <v>4080</v>
      </c>
      <c r="I234" s="39">
        <v>5</v>
      </c>
      <c r="J234" s="43" t="s">
        <v>3622</v>
      </c>
      <c r="L234" s="43" t="s">
        <v>3805</v>
      </c>
      <c r="R234" s="61">
        <v>130</v>
      </c>
      <c r="T234" s="62">
        <v>330</v>
      </c>
    </row>
    <row r="235" spans="1:20" x14ac:dyDescent="0.2">
      <c r="A235" s="20"/>
      <c r="B235" s="21" t="s">
        <v>230</v>
      </c>
      <c r="C235" s="77" t="s">
        <v>735</v>
      </c>
      <c r="D235" s="30"/>
      <c r="E235" s="29"/>
      <c r="F235" s="39" t="s">
        <v>2682</v>
      </c>
      <c r="G235" s="39">
        <v>-1</v>
      </c>
      <c r="H235" s="39" t="s">
        <v>4080</v>
      </c>
      <c r="I235" s="39">
        <v>5</v>
      </c>
      <c r="J235" s="43" t="s">
        <v>3622</v>
      </c>
      <c r="L235" s="43" t="s">
        <v>3805</v>
      </c>
      <c r="R235" s="61">
        <v>130</v>
      </c>
      <c r="T235" s="62">
        <v>330</v>
      </c>
    </row>
    <row r="236" spans="1:20" x14ac:dyDescent="0.2">
      <c r="A236" s="20"/>
      <c r="B236" s="21" t="s">
        <v>2673</v>
      </c>
      <c r="C236" s="77" t="s">
        <v>2574</v>
      </c>
      <c r="D236" s="30"/>
      <c r="E236" s="29"/>
      <c r="F236" s="39" t="s">
        <v>2682</v>
      </c>
      <c r="G236" s="39">
        <v>-1</v>
      </c>
      <c r="H236" s="39" t="s">
        <v>4080</v>
      </c>
      <c r="I236" s="39">
        <v>5</v>
      </c>
      <c r="J236" s="43" t="s">
        <v>3622</v>
      </c>
      <c r="L236" s="43" t="s">
        <v>3805</v>
      </c>
      <c r="R236" s="61">
        <v>130</v>
      </c>
      <c r="T236" s="62">
        <v>330</v>
      </c>
    </row>
    <row r="237" spans="1:20" x14ac:dyDescent="0.2">
      <c r="A237" s="20"/>
      <c r="B237" s="21" t="s">
        <v>2901</v>
      </c>
      <c r="C237" s="77" t="s">
        <v>240</v>
      </c>
      <c r="D237" s="30"/>
      <c r="E237" s="29"/>
      <c r="F237" s="39" t="s">
        <v>2682</v>
      </c>
      <c r="G237" s="39">
        <v>-1</v>
      </c>
      <c r="H237" s="39" t="s">
        <v>4080</v>
      </c>
      <c r="I237" s="39">
        <v>5</v>
      </c>
      <c r="J237" s="43" t="s">
        <v>3622</v>
      </c>
      <c r="L237" s="43" t="s">
        <v>3805</v>
      </c>
      <c r="R237" s="61">
        <v>130</v>
      </c>
      <c r="T237" s="62">
        <v>330</v>
      </c>
    </row>
    <row r="238" spans="1:20" x14ac:dyDescent="0.2">
      <c r="A238" s="20"/>
      <c r="B238" s="21" t="s">
        <v>239</v>
      </c>
      <c r="C238" s="77" t="s">
        <v>2300</v>
      </c>
      <c r="D238" s="30"/>
      <c r="E238" s="29"/>
      <c r="F238" s="39" t="s">
        <v>2682</v>
      </c>
      <c r="G238" s="39">
        <v>-1</v>
      </c>
      <c r="H238" s="39" t="s">
        <v>4080</v>
      </c>
      <c r="I238" s="39">
        <v>5</v>
      </c>
      <c r="J238" s="43" t="s">
        <v>3622</v>
      </c>
      <c r="L238" s="43" t="s">
        <v>3805</v>
      </c>
      <c r="R238" s="61">
        <v>130</v>
      </c>
      <c r="T238" s="62">
        <v>330</v>
      </c>
    </row>
    <row r="239" spans="1:20" x14ac:dyDescent="0.2">
      <c r="A239" s="20"/>
      <c r="B239" s="21" t="s">
        <v>1115</v>
      </c>
      <c r="C239" s="77" t="s">
        <v>1509</v>
      </c>
      <c r="D239" s="30"/>
      <c r="E239" s="29"/>
      <c r="F239" s="39" t="s">
        <v>2682</v>
      </c>
      <c r="G239" s="39">
        <v>-1</v>
      </c>
      <c r="H239" s="39" t="s">
        <v>4080</v>
      </c>
      <c r="I239" s="39">
        <v>5</v>
      </c>
      <c r="J239" s="43" t="s">
        <v>3622</v>
      </c>
      <c r="L239" s="43" t="s">
        <v>3805</v>
      </c>
      <c r="R239" s="61">
        <v>130</v>
      </c>
      <c r="T239" s="62">
        <v>330</v>
      </c>
    </row>
    <row r="240" spans="1:20" x14ac:dyDescent="0.2">
      <c r="A240" s="20"/>
      <c r="B240" s="21" t="s">
        <v>1974</v>
      </c>
      <c r="C240" s="77" t="s">
        <v>2417</v>
      </c>
      <c r="D240" s="30"/>
      <c r="E240" s="29"/>
      <c r="F240" s="39" t="s">
        <v>2682</v>
      </c>
      <c r="G240" s="39">
        <v>-1</v>
      </c>
      <c r="H240" s="39" t="s">
        <v>4080</v>
      </c>
      <c r="I240" s="39">
        <v>5</v>
      </c>
      <c r="J240" s="43" t="s">
        <v>3622</v>
      </c>
      <c r="L240" s="43" t="s">
        <v>3805</v>
      </c>
      <c r="R240" s="61">
        <v>130</v>
      </c>
      <c r="T240" s="62">
        <v>330</v>
      </c>
    </row>
    <row r="241" spans="1:20" x14ac:dyDescent="0.2">
      <c r="A241" s="20"/>
      <c r="B241" s="21" t="s">
        <v>2919</v>
      </c>
      <c r="C241" s="77" t="s">
        <v>3436</v>
      </c>
      <c r="D241" s="30"/>
      <c r="E241" s="29"/>
      <c r="F241" s="39" t="s">
        <v>2682</v>
      </c>
      <c r="G241" s="39">
        <v>-1</v>
      </c>
      <c r="H241" s="39" t="s">
        <v>4080</v>
      </c>
      <c r="I241" s="39">
        <v>5</v>
      </c>
      <c r="J241" s="43" t="s">
        <v>3622</v>
      </c>
      <c r="L241" s="43" t="s">
        <v>3805</v>
      </c>
      <c r="R241" s="61">
        <v>130</v>
      </c>
      <c r="T241" s="62">
        <v>330</v>
      </c>
    </row>
    <row r="242" spans="1:20" x14ac:dyDescent="0.2">
      <c r="A242" s="20"/>
      <c r="B242" s="21" t="s">
        <v>2432</v>
      </c>
      <c r="C242" s="77" t="s">
        <v>4300</v>
      </c>
      <c r="D242" s="23"/>
      <c r="E242" s="29"/>
      <c r="F242" s="39" t="s">
        <v>2682</v>
      </c>
      <c r="G242" s="39">
        <v>-1</v>
      </c>
      <c r="H242" s="39" t="s">
        <v>4080</v>
      </c>
      <c r="I242" s="39">
        <v>5</v>
      </c>
      <c r="J242" s="43" t="s">
        <v>3622</v>
      </c>
      <c r="L242" s="43" t="s">
        <v>3805</v>
      </c>
      <c r="R242" s="61">
        <v>130</v>
      </c>
      <c r="T242" s="62">
        <v>330</v>
      </c>
    </row>
    <row r="243" spans="1:20" x14ac:dyDescent="0.2">
      <c r="A243" s="12" t="s">
        <v>1734</v>
      </c>
      <c r="B243" s="13"/>
      <c r="C243" s="25" t="s">
        <v>1012</v>
      </c>
      <c r="D243" s="26">
        <f>SUM(D244:D246)-SUM(D247:D249)</f>
        <v>0</v>
      </c>
      <c r="E243" s="27">
        <f>SUM(E244:E246)-SUM(E247:E249)</f>
        <v>0</v>
      </c>
      <c r="F243" s="39" t="s">
        <v>2682</v>
      </c>
      <c r="H243" s="39" t="s">
        <v>4079</v>
      </c>
      <c r="I243" s="39">
        <v>4</v>
      </c>
    </row>
    <row r="244" spans="1:20" x14ac:dyDescent="0.2">
      <c r="A244" s="20"/>
      <c r="B244" s="21" t="s">
        <v>321</v>
      </c>
      <c r="C244" s="47" t="s">
        <v>1973</v>
      </c>
      <c r="D244" s="23"/>
      <c r="E244" s="29"/>
      <c r="F244" s="39" t="s">
        <v>2682</v>
      </c>
      <c r="G244" s="39">
        <v>1</v>
      </c>
      <c r="H244" s="39" t="s">
        <v>4080</v>
      </c>
      <c r="I244" s="39">
        <v>5</v>
      </c>
      <c r="J244" s="43" t="s">
        <v>3623</v>
      </c>
      <c r="L244" s="43" t="s">
        <v>3806</v>
      </c>
      <c r="R244" s="61">
        <v>130</v>
      </c>
      <c r="T244" s="62">
        <v>330</v>
      </c>
    </row>
    <row r="245" spans="1:20" x14ac:dyDescent="0.2">
      <c r="A245" s="20"/>
      <c r="B245" s="21" t="s">
        <v>1200</v>
      </c>
      <c r="C245" s="47" t="s">
        <v>1323</v>
      </c>
      <c r="D245" s="23"/>
      <c r="E245" s="29"/>
      <c r="F245" s="39" t="s">
        <v>2682</v>
      </c>
      <c r="G245" s="39">
        <v>1</v>
      </c>
      <c r="H245" s="39" t="s">
        <v>4080</v>
      </c>
      <c r="I245" s="39">
        <v>5</v>
      </c>
      <c r="J245" s="43" t="s">
        <v>3623</v>
      </c>
      <c r="L245" s="43" t="s">
        <v>3806</v>
      </c>
      <c r="R245" s="61">
        <v>130</v>
      </c>
      <c r="T245" s="62">
        <v>330</v>
      </c>
    </row>
    <row r="246" spans="1:20" x14ac:dyDescent="0.2">
      <c r="A246" s="20"/>
      <c r="B246" s="21" t="s">
        <v>2074</v>
      </c>
      <c r="C246" s="47" t="s">
        <v>2530</v>
      </c>
      <c r="D246" s="23"/>
      <c r="E246" s="29"/>
      <c r="F246" s="39" t="s">
        <v>2682</v>
      </c>
      <c r="G246" s="39">
        <v>1</v>
      </c>
      <c r="H246" s="39" t="s">
        <v>4080</v>
      </c>
      <c r="I246" s="39">
        <v>5</v>
      </c>
      <c r="J246" s="43" t="s">
        <v>3623</v>
      </c>
      <c r="L246" s="43" t="s">
        <v>3806</v>
      </c>
      <c r="R246" s="61">
        <v>130</v>
      </c>
      <c r="T246" s="62">
        <v>330</v>
      </c>
    </row>
    <row r="247" spans="1:20" x14ac:dyDescent="0.2">
      <c r="A247" s="20"/>
      <c r="B247" s="21" t="s">
        <v>3005</v>
      </c>
      <c r="C247" s="49" t="s">
        <v>2003</v>
      </c>
      <c r="D247" s="23"/>
      <c r="E247" s="29"/>
      <c r="F247" s="39" t="s">
        <v>2682</v>
      </c>
      <c r="G247" s="39">
        <v>-1</v>
      </c>
      <c r="H247" s="39" t="s">
        <v>4080</v>
      </c>
      <c r="I247" s="39">
        <v>5</v>
      </c>
      <c r="J247" s="43" t="s">
        <v>3623</v>
      </c>
      <c r="L247" s="43" t="s">
        <v>3807</v>
      </c>
      <c r="R247" s="61">
        <v>130</v>
      </c>
      <c r="T247" s="62">
        <v>330</v>
      </c>
    </row>
    <row r="248" spans="1:20" x14ac:dyDescent="0.2">
      <c r="A248" s="20"/>
      <c r="B248" s="21" t="s">
        <v>315</v>
      </c>
      <c r="C248" s="49" t="s">
        <v>2692</v>
      </c>
      <c r="D248" s="23"/>
      <c r="E248" s="29"/>
      <c r="F248" s="39" t="s">
        <v>2682</v>
      </c>
      <c r="G248" s="39">
        <v>-1</v>
      </c>
      <c r="H248" s="39" t="s">
        <v>4080</v>
      </c>
      <c r="I248" s="39">
        <v>5</v>
      </c>
      <c r="J248" s="43" t="s">
        <v>3623</v>
      </c>
      <c r="L248" s="43" t="s">
        <v>3807</v>
      </c>
      <c r="R248" s="61">
        <v>130</v>
      </c>
      <c r="T248" s="62">
        <v>330</v>
      </c>
    </row>
    <row r="249" spans="1:20" x14ac:dyDescent="0.2">
      <c r="A249" s="20"/>
      <c r="B249" s="21" t="s">
        <v>1187</v>
      </c>
      <c r="C249" s="49" t="s">
        <v>1628</v>
      </c>
      <c r="D249" s="23"/>
      <c r="E249" s="29"/>
      <c r="F249" s="39" t="s">
        <v>2682</v>
      </c>
      <c r="G249" s="39">
        <v>-1</v>
      </c>
      <c r="H249" s="39" t="s">
        <v>4080</v>
      </c>
      <c r="I249" s="39">
        <v>5</v>
      </c>
      <c r="J249" s="43" t="s">
        <v>3623</v>
      </c>
      <c r="L249" s="43" t="s">
        <v>3807</v>
      </c>
      <c r="R249" s="61">
        <v>130</v>
      </c>
      <c r="T249" s="62">
        <v>330</v>
      </c>
    </row>
    <row r="250" spans="1:20" x14ac:dyDescent="0.2">
      <c r="A250" s="12" t="s">
        <v>1965</v>
      </c>
      <c r="B250" s="13"/>
      <c r="C250" s="9" t="s">
        <v>734</v>
      </c>
      <c r="D250" s="10">
        <f>D251+D283+D353+D370</f>
        <v>0</v>
      </c>
      <c r="E250" s="11">
        <f>E251+E283+E353+E370</f>
        <v>0</v>
      </c>
      <c r="F250" s="39" t="s">
        <v>2682</v>
      </c>
      <c r="H250" s="39" t="s">
        <v>4079</v>
      </c>
      <c r="I250" s="39">
        <v>3</v>
      </c>
    </row>
    <row r="251" spans="1:20" x14ac:dyDescent="0.2">
      <c r="A251" s="12" t="s">
        <v>336</v>
      </c>
      <c r="B251" s="13"/>
      <c r="C251" s="14" t="s">
        <v>104</v>
      </c>
      <c r="D251" s="15">
        <f>D252+D259+D266+D272+D276</f>
        <v>0</v>
      </c>
      <c r="E251" s="16">
        <f>E252+E259+E266+E272+E276</f>
        <v>0</v>
      </c>
      <c r="F251" s="39" t="s">
        <v>2682</v>
      </c>
      <c r="H251" s="39" t="s">
        <v>4079</v>
      </c>
      <c r="I251" s="39">
        <v>4</v>
      </c>
    </row>
    <row r="252" spans="1:20" x14ac:dyDescent="0.2">
      <c r="A252" s="12" t="s">
        <v>988</v>
      </c>
      <c r="B252" s="13"/>
      <c r="C252" s="17" t="s">
        <v>1044</v>
      </c>
      <c r="D252" s="18">
        <f>SUM(D253:D257)-SUM(D258:D258)</f>
        <v>0</v>
      </c>
      <c r="E252" s="19">
        <f>SUM(E253:E257)-SUM(E258:E258)</f>
        <v>0</v>
      </c>
      <c r="F252" s="39" t="s">
        <v>2682</v>
      </c>
      <c r="H252" s="39" t="s">
        <v>4079</v>
      </c>
      <c r="I252" s="39">
        <v>5</v>
      </c>
    </row>
    <row r="253" spans="1:20" x14ac:dyDescent="0.2">
      <c r="A253" s="20"/>
      <c r="B253" s="21" t="s">
        <v>2021</v>
      </c>
      <c r="C253" s="47" t="s">
        <v>1103</v>
      </c>
      <c r="D253" s="23"/>
      <c r="E253" s="29"/>
      <c r="F253" s="39" t="s">
        <v>2682</v>
      </c>
      <c r="G253" s="39">
        <v>1</v>
      </c>
      <c r="H253" s="39" t="s">
        <v>4080</v>
      </c>
      <c r="I253" s="39">
        <v>6</v>
      </c>
      <c r="J253" s="43" t="s">
        <v>4086</v>
      </c>
      <c r="R253" s="61">
        <v>140</v>
      </c>
      <c r="T253" s="62">
        <v>340</v>
      </c>
    </row>
    <row r="254" spans="1:20" x14ac:dyDescent="0.2">
      <c r="A254" s="20"/>
      <c r="B254" s="21" t="s">
        <v>2952</v>
      </c>
      <c r="C254" s="47" t="s">
        <v>2425</v>
      </c>
      <c r="D254" s="23"/>
      <c r="E254" s="29"/>
      <c r="F254" s="39" t="s">
        <v>2682</v>
      </c>
      <c r="G254" s="39">
        <v>1</v>
      </c>
      <c r="H254" s="39" t="s">
        <v>4080</v>
      </c>
      <c r="I254" s="39">
        <v>6</v>
      </c>
      <c r="J254" s="43" t="s">
        <v>4086</v>
      </c>
      <c r="R254" s="61">
        <v>140</v>
      </c>
      <c r="T254" s="62">
        <v>340</v>
      </c>
    </row>
    <row r="255" spans="1:20" x14ac:dyDescent="0.2">
      <c r="A255" s="20"/>
      <c r="B255" s="21" t="s">
        <v>251</v>
      </c>
      <c r="C255" s="47" t="s">
        <v>3218</v>
      </c>
      <c r="D255" s="23"/>
      <c r="E255" s="29"/>
      <c r="F255" s="39" t="s">
        <v>2682</v>
      </c>
      <c r="G255" s="39">
        <v>1</v>
      </c>
      <c r="H255" s="39" t="s">
        <v>4080</v>
      </c>
      <c r="I255" s="39">
        <v>6</v>
      </c>
      <c r="J255" s="43" t="s">
        <v>4086</v>
      </c>
      <c r="R255" s="61">
        <v>140</v>
      </c>
      <c r="T255" s="62">
        <v>340</v>
      </c>
    </row>
    <row r="256" spans="1:20" x14ac:dyDescent="0.2">
      <c r="A256" s="20"/>
      <c r="B256" s="21" t="s">
        <v>1149</v>
      </c>
      <c r="C256" s="47" t="s">
        <v>454</v>
      </c>
      <c r="D256" s="23"/>
      <c r="E256" s="29"/>
      <c r="F256" s="39" t="s">
        <v>2682</v>
      </c>
      <c r="G256" s="39">
        <v>1</v>
      </c>
      <c r="H256" s="39" t="s">
        <v>4080</v>
      </c>
      <c r="I256" s="39">
        <v>6</v>
      </c>
      <c r="J256" s="43" t="s">
        <v>4086</v>
      </c>
      <c r="R256" s="61">
        <v>140</v>
      </c>
      <c r="T256" s="62">
        <v>340</v>
      </c>
    </row>
    <row r="257" spans="1:20" x14ac:dyDescent="0.2">
      <c r="A257" s="20"/>
      <c r="B257" s="21" t="s">
        <v>2002</v>
      </c>
      <c r="C257" s="47" t="s">
        <v>2691</v>
      </c>
      <c r="D257" s="23"/>
      <c r="E257" s="29"/>
      <c r="F257" s="39" t="s">
        <v>2682</v>
      </c>
      <c r="G257" s="39">
        <v>1</v>
      </c>
      <c r="H257" s="39" t="s">
        <v>4080</v>
      </c>
      <c r="I257" s="39">
        <v>6</v>
      </c>
      <c r="J257" s="43" t="s">
        <v>4086</v>
      </c>
      <c r="R257" s="61">
        <v>140</v>
      </c>
      <c r="T257" s="62">
        <v>340</v>
      </c>
    </row>
    <row r="258" spans="1:20" x14ac:dyDescent="0.2">
      <c r="A258" s="20"/>
      <c r="B258" s="21" t="s">
        <v>2937</v>
      </c>
      <c r="C258" s="49" t="s">
        <v>2786</v>
      </c>
      <c r="D258" s="23"/>
      <c r="E258" s="29"/>
      <c r="F258" s="39" t="s">
        <v>2682</v>
      </c>
      <c r="G258" s="39">
        <v>-1</v>
      </c>
      <c r="H258" s="39" t="s">
        <v>4080</v>
      </c>
      <c r="I258" s="39">
        <v>6</v>
      </c>
      <c r="J258" s="43" t="s">
        <v>4086</v>
      </c>
      <c r="R258" s="61">
        <v>140</v>
      </c>
      <c r="T258" s="62">
        <v>340</v>
      </c>
    </row>
    <row r="259" spans="1:20" x14ac:dyDescent="0.2">
      <c r="A259" s="12" t="s">
        <v>2542</v>
      </c>
      <c r="B259" s="13"/>
      <c r="C259" s="25" t="s">
        <v>2117</v>
      </c>
      <c r="D259" s="26">
        <f>SUM(D260:D264)-SUM(D265:D265)</f>
        <v>0</v>
      </c>
      <c r="E259" s="27">
        <f>SUM(E260:E264)-SUM(E265:E265)</f>
        <v>0</v>
      </c>
      <c r="F259" s="39" t="s">
        <v>2682</v>
      </c>
      <c r="H259" s="39" t="s">
        <v>4079</v>
      </c>
      <c r="I259" s="39">
        <v>5</v>
      </c>
    </row>
    <row r="260" spans="1:20" x14ac:dyDescent="0.2">
      <c r="A260" s="20"/>
      <c r="B260" s="21" t="s">
        <v>3004</v>
      </c>
      <c r="C260" s="47" t="s">
        <v>2490</v>
      </c>
      <c r="D260" s="23"/>
      <c r="E260" s="29"/>
      <c r="F260" s="39" t="s">
        <v>2682</v>
      </c>
      <c r="G260" s="39">
        <v>1</v>
      </c>
      <c r="H260" s="39" t="s">
        <v>4080</v>
      </c>
      <c r="I260" s="39">
        <v>6</v>
      </c>
      <c r="J260" s="43" t="s">
        <v>4087</v>
      </c>
      <c r="R260" s="61">
        <v>140</v>
      </c>
      <c r="T260" s="62">
        <v>340</v>
      </c>
    </row>
    <row r="261" spans="1:20" x14ac:dyDescent="0.2">
      <c r="A261" s="20"/>
      <c r="B261" s="21" t="s">
        <v>2088</v>
      </c>
      <c r="C261" s="47" t="s">
        <v>2654</v>
      </c>
      <c r="D261" s="23"/>
      <c r="E261" s="29"/>
      <c r="F261" s="39" t="s">
        <v>2682</v>
      </c>
      <c r="G261" s="39">
        <v>1</v>
      </c>
      <c r="H261" s="39" t="s">
        <v>4080</v>
      </c>
      <c r="I261" s="39">
        <v>6</v>
      </c>
      <c r="J261" s="43" t="s">
        <v>4087</v>
      </c>
      <c r="R261" s="61">
        <v>140</v>
      </c>
      <c r="T261" s="62">
        <v>340</v>
      </c>
    </row>
    <row r="262" spans="1:20" x14ac:dyDescent="0.2">
      <c r="A262" s="20"/>
      <c r="B262" s="21" t="s">
        <v>1186</v>
      </c>
      <c r="C262" s="47" t="s">
        <v>2573</v>
      </c>
      <c r="D262" s="23"/>
      <c r="E262" s="29"/>
      <c r="F262" s="39" t="s">
        <v>2682</v>
      </c>
      <c r="G262" s="39">
        <v>1</v>
      </c>
      <c r="H262" s="39" t="s">
        <v>4080</v>
      </c>
      <c r="I262" s="39">
        <v>6</v>
      </c>
      <c r="J262" s="43" t="s">
        <v>4087</v>
      </c>
      <c r="R262" s="61">
        <v>140</v>
      </c>
      <c r="T262" s="62">
        <v>340</v>
      </c>
    </row>
    <row r="263" spans="1:20" x14ac:dyDescent="0.2">
      <c r="A263" s="20"/>
      <c r="B263" s="21" t="s">
        <v>320</v>
      </c>
      <c r="C263" s="47" t="s">
        <v>593</v>
      </c>
      <c r="D263" s="23"/>
      <c r="E263" s="29"/>
      <c r="F263" s="39" t="s">
        <v>2682</v>
      </c>
      <c r="G263" s="39">
        <v>1</v>
      </c>
      <c r="H263" s="39" t="s">
        <v>4080</v>
      </c>
      <c r="I263" s="39">
        <v>6</v>
      </c>
      <c r="J263" s="43" t="s">
        <v>4087</v>
      </c>
      <c r="R263" s="61">
        <v>140</v>
      </c>
      <c r="T263" s="62">
        <v>340</v>
      </c>
    </row>
    <row r="264" spans="1:20" x14ac:dyDescent="0.2">
      <c r="A264" s="20"/>
      <c r="B264" s="21" t="s">
        <v>2994</v>
      </c>
      <c r="C264" s="47" t="s">
        <v>2691</v>
      </c>
      <c r="D264" s="23"/>
      <c r="E264" s="29"/>
      <c r="F264" s="39" t="s">
        <v>2682</v>
      </c>
      <c r="G264" s="39">
        <v>1</v>
      </c>
      <c r="H264" s="39" t="s">
        <v>4080</v>
      </c>
      <c r="I264" s="39">
        <v>6</v>
      </c>
      <c r="J264" s="43" t="s">
        <v>4087</v>
      </c>
      <c r="R264" s="61">
        <v>140</v>
      </c>
      <c r="T264" s="62">
        <v>340</v>
      </c>
    </row>
    <row r="265" spans="1:20" x14ac:dyDescent="0.2">
      <c r="A265" s="20"/>
      <c r="B265" s="21" t="s">
        <v>2073</v>
      </c>
      <c r="C265" s="49" t="s">
        <v>29</v>
      </c>
      <c r="D265" s="23"/>
      <c r="E265" s="29"/>
      <c r="F265" s="39" t="s">
        <v>2682</v>
      </c>
      <c r="G265" s="39">
        <v>-1</v>
      </c>
      <c r="H265" s="39" t="s">
        <v>4080</v>
      </c>
      <c r="I265" s="39">
        <v>6</v>
      </c>
      <c r="J265" s="43" t="s">
        <v>4087</v>
      </c>
      <c r="R265" s="61">
        <v>140</v>
      </c>
      <c r="T265" s="62">
        <v>340</v>
      </c>
    </row>
    <row r="266" spans="1:20" x14ac:dyDescent="0.2">
      <c r="A266" s="12" t="s">
        <v>3261</v>
      </c>
      <c r="B266" s="13"/>
      <c r="C266" s="25" t="s">
        <v>898</v>
      </c>
      <c r="D266" s="26">
        <f>SUM(D267:D270)-SUM(D271:D271)</f>
        <v>0</v>
      </c>
      <c r="E266" s="27">
        <f>SUM(E267:E270)-SUM(E271:E271)</f>
        <v>0</v>
      </c>
      <c r="F266" s="39" t="s">
        <v>2682</v>
      </c>
      <c r="H266" s="39" t="s">
        <v>4079</v>
      </c>
      <c r="I266" s="39">
        <v>5</v>
      </c>
    </row>
    <row r="267" spans="1:20" x14ac:dyDescent="0.2">
      <c r="A267" s="20"/>
      <c r="B267" s="21" t="s">
        <v>3274</v>
      </c>
      <c r="C267" s="47" t="s">
        <v>1199</v>
      </c>
      <c r="D267" s="23"/>
      <c r="E267" s="29"/>
      <c r="F267" s="39" t="s">
        <v>2682</v>
      </c>
      <c r="G267" s="39">
        <v>1</v>
      </c>
      <c r="H267" s="39" t="s">
        <v>4080</v>
      </c>
      <c r="I267" s="39">
        <v>6</v>
      </c>
      <c r="J267" s="43" t="s">
        <v>4088</v>
      </c>
      <c r="R267" s="61">
        <v>140</v>
      </c>
      <c r="T267" s="62">
        <v>340</v>
      </c>
    </row>
    <row r="268" spans="1:20" x14ac:dyDescent="0.2">
      <c r="A268" s="20"/>
      <c r="B268" s="21" t="s">
        <v>2355</v>
      </c>
      <c r="C268" s="47" t="s">
        <v>802</v>
      </c>
      <c r="D268" s="23"/>
      <c r="E268" s="29"/>
      <c r="F268" s="39" t="s">
        <v>2682</v>
      </c>
      <c r="G268" s="39">
        <v>1</v>
      </c>
      <c r="H268" s="39" t="s">
        <v>4080</v>
      </c>
      <c r="I268" s="39">
        <v>6</v>
      </c>
      <c r="J268" s="43" t="s">
        <v>4088</v>
      </c>
      <c r="R268" s="61">
        <v>140</v>
      </c>
      <c r="T268" s="62">
        <v>340</v>
      </c>
    </row>
    <row r="269" spans="1:20" x14ac:dyDescent="0.2">
      <c r="A269" s="20"/>
      <c r="B269" s="21" t="s">
        <v>1489</v>
      </c>
      <c r="C269" s="47" t="s">
        <v>1964</v>
      </c>
      <c r="D269" s="23"/>
      <c r="E269" s="29"/>
      <c r="F269" s="39" t="s">
        <v>2682</v>
      </c>
      <c r="G269" s="39">
        <v>1</v>
      </c>
      <c r="H269" s="39" t="s">
        <v>4080</v>
      </c>
      <c r="I269" s="39">
        <v>6</v>
      </c>
      <c r="J269" s="43" t="s">
        <v>4088</v>
      </c>
      <c r="R269" s="61">
        <v>140</v>
      </c>
      <c r="T269" s="62">
        <v>340</v>
      </c>
    </row>
    <row r="270" spans="1:20" x14ac:dyDescent="0.2">
      <c r="A270" s="20"/>
      <c r="B270" s="21" t="s">
        <v>592</v>
      </c>
      <c r="C270" s="47" t="s">
        <v>2691</v>
      </c>
      <c r="D270" s="23"/>
      <c r="E270" s="29"/>
      <c r="F270" s="39" t="s">
        <v>2682</v>
      </c>
      <c r="G270" s="39">
        <v>1</v>
      </c>
      <c r="H270" s="39" t="s">
        <v>4080</v>
      </c>
      <c r="I270" s="39">
        <v>6</v>
      </c>
      <c r="J270" s="43" t="s">
        <v>4088</v>
      </c>
      <c r="R270" s="61">
        <v>140</v>
      </c>
      <c r="T270" s="62">
        <v>340</v>
      </c>
    </row>
    <row r="271" spans="1:20" x14ac:dyDescent="0.2">
      <c r="A271" s="20"/>
      <c r="B271" s="21" t="s">
        <v>3292</v>
      </c>
      <c r="C271" s="49" t="s">
        <v>1322</v>
      </c>
      <c r="D271" s="23"/>
      <c r="E271" s="29"/>
      <c r="F271" s="39" t="s">
        <v>2682</v>
      </c>
      <c r="G271" s="39">
        <v>-1</v>
      </c>
      <c r="H271" s="39" t="s">
        <v>4080</v>
      </c>
      <c r="I271" s="39">
        <v>6</v>
      </c>
      <c r="J271" s="43" t="s">
        <v>4088</v>
      </c>
      <c r="R271" s="61">
        <v>140</v>
      </c>
      <c r="T271" s="62">
        <v>340</v>
      </c>
    </row>
    <row r="272" spans="1:20" x14ac:dyDescent="0.2">
      <c r="A272" s="12" t="s">
        <v>1215</v>
      </c>
      <c r="B272" s="13"/>
      <c r="C272" s="25" t="s">
        <v>1546</v>
      </c>
      <c r="D272" s="26">
        <f>SUM(D273:D274)-SUM(D275:D275)</f>
        <v>0</v>
      </c>
      <c r="E272" s="27">
        <f>SUM(E273:E274)-SUM(E275:E275)</f>
        <v>0</v>
      </c>
      <c r="F272" s="39" t="s">
        <v>2682</v>
      </c>
      <c r="H272" s="39" t="s">
        <v>4079</v>
      </c>
      <c r="I272" s="39">
        <v>5</v>
      </c>
    </row>
    <row r="273" spans="1:20" x14ac:dyDescent="0.2">
      <c r="A273" s="12"/>
      <c r="B273" s="21" t="s">
        <v>3114</v>
      </c>
      <c r="C273" s="47" t="s">
        <v>1488</v>
      </c>
      <c r="D273" s="30"/>
      <c r="E273" s="29"/>
      <c r="F273" s="39" t="s">
        <v>2682</v>
      </c>
      <c r="G273" s="39">
        <v>1</v>
      </c>
      <c r="H273" s="39" t="s">
        <v>4080</v>
      </c>
      <c r="I273" s="39">
        <v>6</v>
      </c>
      <c r="J273" s="43" t="s">
        <v>4089</v>
      </c>
      <c r="R273" s="61">
        <v>140</v>
      </c>
      <c r="T273" s="62">
        <v>340</v>
      </c>
    </row>
    <row r="274" spans="1:20" x14ac:dyDescent="0.2">
      <c r="A274" s="12"/>
      <c r="B274" s="21" t="s">
        <v>2196</v>
      </c>
      <c r="C274" s="47" t="s">
        <v>2691</v>
      </c>
      <c r="D274" s="30"/>
      <c r="E274" s="29"/>
      <c r="F274" s="39" t="s">
        <v>2682</v>
      </c>
      <c r="G274" s="39">
        <v>1</v>
      </c>
      <c r="H274" s="39" t="s">
        <v>4080</v>
      </c>
      <c r="I274" s="39">
        <v>6</v>
      </c>
      <c r="J274" s="43" t="s">
        <v>4089</v>
      </c>
      <c r="R274" s="61">
        <v>140</v>
      </c>
      <c r="T274" s="62">
        <v>340</v>
      </c>
    </row>
    <row r="275" spans="1:20" x14ac:dyDescent="0.2">
      <c r="A275" s="12"/>
      <c r="B275" s="21" t="s">
        <v>1288</v>
      </c>
      <c r="C275" s="49" t="s">
        <v>2624</v>
      </c>
      <c r="D275" s="30"/>
      <c r="E275" s="29"/>
      <c r="F275" s="39" t="s">
        <v>2682</v>
      </c>
      <c r="G275" s="39">
        <v>-1</v>
      </c>
      <c r="H275" s="39" t="s">
        <v>4080</v>
      </c>
      <c r="I275" s="39">
        <v>6</v>
      </c>
      <c r="J275" s="43" t="s">
        <v>4089</v>
      </c>
      <c r="R275" s="61">
        <v>140</v>
      </c>
      <c r="T275" s="62">
        <v>340</v>
      </c>
    </row>
    <row r="276" spans="1:20" x14ac:dyDescent="0.2">
      <c r="A276" s="12" t="s">
        <v>969</v>
      </c>
      <c r="B276" s="13"/>
      <c r="C276" s="25" t="s">
        <v>1883</v>
      </c>
      <c r="D276" s="26">
        <f>SUM(D277:D281)-SUM(D282:D282)</f>
        <v>0</v>
      </c>
      <c r="E276" s="27">
        <f>SUM(E277:E281)-SUM(E282:E282)</f>
        <v>0</v>
      </c>
      <c r="F276" s="39" t="s">
        <v>2682</v>
      </c>
      <c r="H276" s="39" t="s">
        <v>4079</v>
      </c>
      <c r="I276" s="39">
        <v>5</v>
      </c>
    </row>
    <row r="277" spans="1:20" x14ac:dyDescent="0.2">
      <c r="A277" s="20"/>
      <c r="B277" s="21" t="s">
        <v>1592</v>
      </c>
      <c r="C277" s="47" t="s">
        <v>146</v>
      </c>
      <c r="D277" s="23"/>
      <c r="E277" s="29"/>
      <c r="F277" s="39" t="s">
        <v>2682</v>
      </c>
      <c r="G277" s="39">
        <v>1</v>
      </c>
      <c r="H277" s="39" t="s">
        <v>4080</v>
      </c>
      <c r="I277" s="39">
        <v>6</v>
      </c>
      <c r="J277" s="43" t="s">
        <v>4090</v>
      </c>
      <c r="R277" s="61">
        <v>140</v>
      </c>
      <c r="T277" s="62">
        <v>340</v>
      </c>
    </row>
    <row r="278" spans="1:20" x14ac:dyDescent="0.2">
      <c r="A278" s="20"/>
      <c r="B278" s="21" t="s">
        <v>719</v>
      </c>
      <c r="C278" s="47" t="s">
        <v>3479</v>
      </c>
      <c r="D278" s="23"/>
      <c r="E278" s="29"/>
      <c r="F278" s="39" t="s">
        <v>2682</v>
      </c>
      <c r="G278" s="39">
        <v>1</v>
      </c>
      <c r="H278" s="39" t="s">
        <v>4080</v>
      </c>
      <c r="I278" s="39">
        <v>6</v>
      </c>
      <c r="J278" s="43" t="s">
        <v>4090</v>
      </c>
      <c r="R278" s="61">
        <v>140</v>
      </c>
      <c r="T278" s="62">
        <v>340</v>
      </c>
    </row>
    <row r="279" spans="1:20" x14ac:dyDescent="0.2">
      <c r="A279" s="20"/>
      <c r="B279" s="21" t="s">
        <v>3390</v>
      </c>
      <c r="C279" s="47" t="s">
        <v>2640</v>
      </c>
      <c r="D279" s="23"/>
      <c r="E279" s="29"/>
      <c r="F279" s="39" t="s">
        <v>2682</v>
      </c>
      <c r="G279" s="39">
        <v>1</v>
      </c>
      <c r="H279" s="39" t="s">
        <v>4080</v>
      </c>
      <c r="I279" s="39">
        <v>6</v>
      </c>
      <c r="J279" s="43" t="s">
        <v>4090</v>
      </c>
      <c r="R279" s="61">
        <v>140</v>
      </c>
      <c r="T279" s="62">
        <v>340</v>
      </c>
    </row>
    <row r="280" spans="1:20" x14ac:dyDescent="0.2">
      <c r="A280" s="20"/>
      <c r="B280" s="21" t="s">
        <v>2467</v>
      </c>
      <c r="C280" s="47" t="s">
        <v>663</v>
      </c>
      <c r="D280" s="23"/>
      <c r="E280" s="29"/>
      <c r="F280" s="39" t="s">
        <v>2682</v>
      </c>
      <c r="G280" s="39">
        <v>1</v>
      </c>
      <c r="H280" s="39" t="s">
        <v>4080</v>
      </c>
      <c r="I280" s="39">
        <v>6</v>
      </c>
      <c r="J280" s="43" t="s">
        <v>4090</v>
      </c>
      <c r="R280" s="61">
        <v>140</v>
      </c>
      <c r="T280" s="62">
        <v>340</v>
      </c>
    </row>
    <row r="281" spans="1:20" x14ac:dyDescent="0.2">
      <c r="A281" s="20"/>
      <c r="B281" s="21" t="s">
        <v>1578</v>
      </c>
      <c r="C281" s="47" t="s">
        <v>2691</v>
      </c>
      <c r="D281" s="23"/>
      <c r="E281" s="29"/>
      <c r="F281" s="39" t="s">
        <v>2682</v>
      </c>
      <c r="G281" s="39">
        <v>1</v>
      </c>
      <c r="H281" s="39" t="s">
        <v>4080</v>
      </c>
      <c r="I281" s="39">
        <v>6</v>
      </c>
      <c r="J281" s="43" t="s">
        <v>4090</v>
      </c>
      <c r="R281" s="61">
        <v>140</v>
      </c>
      <c r="T281" s="62">
        <v>340</v>
      </c>
    </row>
    <row r="282" spans="1:20" x14ac:dyDescent="0.2">
      <c r="A282" s="20"/>
      <c r="B282" s="21" t="s">
        <v>705</v>
      </c>
      <c r="C282" s="49" t="s">
        <v>2169</v>
      </c>
      <c r="D282" s="23"/>
      <c r="E282" s="29"/>
      <c r="F282" s="39" t="s">
        <v>2682</v>
      </c>
      <c r="G282" s="39">
        <v>-1</v>
      </c>
      <c r="H282" s="39" t="s">
        <v>4080</v>
      </c>
      <c r="I282" s="39">
        <v>6</v>
      </c>
      <c r="J282" s="43" t="s">
        <v>4090</v>
      </c>
      <c r="R282" s="61">
        <v>140</v>
      </c>
      <c r="T282" s="62">
        <v>340</v>
      </c>
    </row>
    <row r="283" spans="1:20" x14ac:dyDescent="0.2">
      <c r="A283" s="12" t="s">
        <v>1160</v>
      </c>
      <c r="B283" s="13"/>
      <c r="C283" s="9" t="s">
        <v>3478</v>
      </c>
      <c r="D283" s="10">
        <f>D284+D297+D310+D323+D332</f>
        <v>0</v>
      </c>
      <c r="E283" s="11">
        <f>E284+E297+E310+E323+E332</f>
        <v>0</v>
      </c>
      <c r="F283" s="39" t="s">
        <v>2682</v>
      </c>
      <c r="H283" s="39" t="s">
        <v>4079</v>
      </c>
      <c r="I283" s="39">
        <v>4</v>
      </c>
    </row>
    <row r="284" spans="1:20" x14ac:dyDescent="0.2">
      <c r="A284" s="12" t="s">
        <v>2681</v>
      </c>
      <c r="B284" s="13"/>
      <c r="C284" s="14" t="s">
        <v>1847</v>
      </c>
      <c r="D284" s="15">
        <f>D285+D291</f>
        <v>0</v>
      </c>
      <c r="E284" s="16">
        <f>E285+E291</f>
        <v>0</v>
      </c>
      <c r="F284" s="39" t="s">
        <v>2682</v>
      </c>
      <c r="H284" s="39" t="s">
        <v>4079</v>
      </c>
      <c r="I284" s="39">
        <v>5</v>
      </c>
    </row>
    <row r="285" spans="1:20" x14ac:dyDescent="0.2">
      <c r="A285" s="12" t="s">
        <v>2001</v>
      </c>
      <c r="B285" s="13"/>
      <c r="C285" s="17" t="s">
        <v>2572</v>
      </c>
      <c r="D285" s="18">
        <f>SUM(D286:D289)-SUM(D290)</f>
        <v>0</v>
      </c>
      <c r="E285" s="19">
        <f>SUM(E286:E289)-SUM(E290)</f>
        <v>0</v>
      </c>
      <c r="F285" s="39" t="s">
        <v>2682</v>
      </c>
      <c r="H285" s="39" t="s">
        <v>4079</v>
      </c>
      <c r="I285" s="39">
        <v>6</v>
      </c>
    </row>
    <row r="286" spans="1:20" x14ac:dyDescent="0.2">
      <c r="A286" s="20"/>
      <c r="B286" s="21" t="s">
        <v>3401</v>
      </c>
      <c r="C286" s="47" t="s">
        <v>718</v>
      </c>
      <c r="D286" s="23"/>
      <c r="E286" s="29"/>
      <c r="F286" s="39" t="s">
        <v>2682</v>
      </c>
      <c r="G286" s="39">
        <v>1</v>
      </c>
      <c r="H286" s="39" t="s">
        <v>4080</v>
      </c>
      <c r="I286" s="39">
        <v>7</v>
      </c>
      <c r="J286" s="43" t="s">
        <v>4091</v>
      </c>
      <c r="R286" s="61">
        <v>105</v>
      </c>
      <c r="T286" s="62">
        <v>340</v>
      </c>
    </row>
    <row r="287" spans="1:20" x14ac:dyDescent="0.2">
      <c r="A287" s="20"/>
      <c r="B287" s="21" t="s">
        <v>2466</v>
      </c>
      <c r="C287" s="47" t="s">
        <v>2043</v>
      </c>
      <c r="D287" s="23"/>
      <c r="E287" s="29"/>
      <c r="F287" s="39" t="s">
        <v>2682</v>
      </c>
      <c r="G287" s="39">
        <v>1</v>
      </c>
      <c r="H287" s="39" t="s">
        <v>4080</v>
      </c>
      <c r="I287" s="39">
        <v>7</v>
      </c>
      <c r="J287" s="43" t="s">
        <v>4091</v>
      </c>
      <c r="R287" s="61">
        <v>105</v>
      </c>
      <c r="T287" s="62">
        <v>340</v>
      </c>
    </row>
    <row r="288" spans="1:20" x14ac:dyDescent="0.2">
      <c r="A288" s="20"/>
      <c r="B288" s="21" t="s">
        <v>1577</v>
      </c>
      <c r="C288" s="47" t="s">
        <v>1712</v>
      </c>
      <c r="D288" s="23"/>
      <c r="E288" s="29"/>
      <c r="F288" s="39" t="s">
        <v>2682</v>
      </c>
      <c r="G288" s="39">
        <v>1</v>
      </c>
      <c r="H288" s="39" t="s">
        <v>4080</v>
      </c>
      <c r="I288" s="39">
        <v>7</v>
      </c>
      <c r="J288" s="43" t="s">
        <v>4091</v>
      </c>
      <c r="R288" s="61">
        <v>105</v>
      </c>
      <c r="T288" s="62">
        <v>340</v>
      </c>
    </row>
    <row r="289" spans="1:20" x14ac:dyDescent="0.2">
      <c r="A289" s="20"/>
      <c r="B289" s="21" t="s">
        <v>717</v>
      </c>
      <c r="C289" s="47" t="s">
        <v>2221</v>
      </c>
      <c r="D289" s="23"/>
      <c r="E289" s="29"/>
      <c r="F289" s="39" t="s">
        <v>2682</v>
      </c>
      <c r="G289" s="39">
        <v>1</v>
      </c>
      <c r="H289" s="39" t="s">
        <v>4080</v>
      </c>
      <c r="I289" s="39">
        <v>7</v>
      </c>
      <c r="J289" s="43" t="s">
        <v>4091</v>
      </c>
      <c r="R289" s="61">
        <v>105</v>
      </c>
      <c r="T289" s="62">
        <v>340</v>
      </c>
    </row>
    <row r="290" spans="1:20" x14ac:dyDescent="0.2">
      <c r="A290" s="20"/>
      <c r="B290" s="21" t="s">
        <v>3389</v>
      </c>
      <c r="C290" s="49" t="s">
        <v>2785</v>
      </c>
      <c r="D290" s="23"/>
      <c r="E290" s="29"/>
      <c r="F290" s="39" t="s">
        <v>2682</v>
      </c>
      <c r="G290" s="39">
        <v>-1</v>
      </c>
      <c r="H290" s="39" t="s">
        <v>4080</v>
      </c>
      <c r="I290" s="39">
        <v>7</v>
      </c>
      <c r="J290" s="43" t="s">
        <v>4091</v>
      </c>
      <c r="R290" s="61">
        <v>105</v>
      </c>
      <c r="T290" s="62">
        <v>340</v>
      </c>
    </row>
    <row r="291" spans="1:20" x14ac:dyDescent="0.2">
      <c r="A291" s="12" t="s">
        <v>1808</v>
      </c>
      <c r="B291" s="13"/>
      <c r="C291" s="25" t="s">
        <v>787</v>
      </c>
      <c r="D291" s="26">
        <f>SUM(D292:D295)-SUM(D296)</f>
        <v>0</v>
      </c>
      <c r="E291" s="27">
        <f>SUM(E292:E295)-SUM(E296)</f>
        <v>0</v>
      </c>
      <c r="F291" s="39" t="s">
        <v>2682</v>
      </c>
      <c r="H291" s="39" t="s">
        <v>4079</v>
      </c>
      <c r="I291" s="39">
        <v>6</v>
      </c>
    </row>
    <row r="292" spans="1:20" x14ac:dyDescent="0.2">
      <c r="A292" s="20"/>
      <c r="B292" s="21" t="s">
        <v>2526</v>
      </c>
      <c r="C292" s="47" t="s">
        <v>718</v>
      </c>
      <c r="D292" s="23"/>
      <c r="E292" s="29"/>
      <c r="F292" s="39" t="s">
        <v>2682</v>
      </c>
      <c r="G292" s="39">
        <v>1</v>
      </c>
      <c r="H292" s="39" t="s">
        <v>4080</v>
      </c>
      <c r="I292" s="39">
        <v>7</v>
      </c>
      <c r="J292" s="43" t="s">
        <v>4092</v>
      </c>
      <c r="R292" s="61">
        <v>140</v>
      </c>
      <c r="T292" s="62">
        <v>340</v>
      </c>
    </row>
    <row r="293" spans="1:20" x14ac:dyDescent="0.2">
      <c r="A293" s="20"/>
      <c r="B293" s="21" t="s">
        <v>3452</v>
      </c>
      <c r="C293" s="47" t="s">
        <v>2043</v>
      </c>
      <c r="D293" s="23"/>
      <c r="E293" s="29"/>
      <c r="F293" s="39" t="s">
        <v>2682</v>
      </c>
      <c r="G293" s="39">
        <v>1</v>
      </c>
      <c r="H293" s="39" t="s">
        <v>4080</v>
      </c>
      <c r="I293" s="39">
        <v>7</v>
      </c>
      <c r="J293" s="43" t="s">
        <v>4092</v>
      </c>
      <c r="R293" s="61">
        <v>140</v>
      </c>
      <c r="T293" s="62">
        <v>340</v>
      </c>
    </row>
    <row r="294" spans="1:20" x14ac:dyDescent="0.2">
      <c r="A294" s="20"/>
      <c r="B294" s="21" t="s">
        <v>747</v>
      </c>
      <c r="C294" s="47" t="s">
        <v>1712</v>
      </c>
      <c r="D294" s="23"/>
      <c r="E294" s="29"/>
      <c r="F294" s="39" t="s">
        <v>2682</v>
      </c>
      <c r="G294" s="39">
        <v>1</v>
      </c>
      <c r="H294" s="39" t="s">
        <v>4080</v>
      </c>
      <c r="I294" s="39">
        <v>7</v>
      </c>
      <c r="J294" s="43" t="s">
        <v>4092</v>
      </c>
      <c r="R294" s="61">
        <v>140</v>
      </c>
      <c r="T294" s="62">
        <v>340</v>
      </c>
    </row>
    <row r="295" spans="1:20" x14ac:dyDescent="0.2">
      <c r="A295" s="20"/>
      <c r="B295" s="21" t="s">
        <v>1646</v>
      </c>
      <c r="C295" s="47" t="s">
        <v>2221</v>
      </c>
      <c r="D295" s="23"/>
      <c r="E295" s="29"/>
      <c r="F295" s="39" t="s">
        <v>2682</v>
      </c>
      <c r="G295" s="39">
        <v>1</v>
      </c>
      <c r="H295" s="39" t="s">
        <v>4080</v>
      </c>
      <c r="I295" s="39">
        <v>7</v>
      </c>
      <c r="J295" s="43" t="s">
        <v>4092</v>
      </c>
      <c r="R295" s="61">
        <v>140</v>
      </c>
      <c r="T295" s="62">
        <v>340</v>
      </c>
    </row>
    <row r="296" spans="1:20" x14ac:dyDescent="0.2">
      <c r="A296" s="20"/>
      <c r="B296" s="21" t="s">
        <v>2505</v>
      </c>
      <c r="C296" s="49" t="s">
        <v>515</v>
      </c>
      <c r="D296" s="23"/>
      <c r="E296" s="29"/>
      <c r="F296" s="39" t="s">
        <v>2682</v>
      </c>
      <c r="G296" s="39">
        <v>-1</v>
      </c>
      <c r="H296" s="39" t="s">
        <v>4080</v>
      </c>
      <c r="I296" s="39">
        <v>7</v>
      </c>
      <c r="J296" s="43" t="s">
        <v>4092</v>
      </c>
      <c r="R296" s="61">
        <v>140</v>
      </c>
      <c r="T296" s="62">
        <v>340</v>
      </c>
    </row>
    <row r="297" spans="1:20" x14ac:dyDescent="0.2">
      <c r="A297" s="12" t="s">
        <v>3412</v>
      </c>
      <c r="B297" s="13"/>
      <c r="C297" s="9" t="s">
        <v>219</v>
      </c>
      <c r="D297" s="10">
        <f>D298+D304</f>
        <v>0</v>
      </c>
      <c r="E297" s="11">
        <f>E298+E304</f>
        <v>0</v>
      </c>
      <c r="F297" s="39" t="s">
        <v>2682</v>
      </c>
      <c r="H297" s="39" t="s">
        <v>4079</v>
      </c>
      <c r="I297" s="39">
        <v>5</v>
      </c>
    </row>
    <row r="298" spans="1:20" x14ac:dyDescent="0.2">
      <c r="A298" s="12" t="s">
        <v>2993</v>
      </c>
      <c r="B298" s="13"/>
      <c r="C298" s="14" t="s">
        <v>2572</v>
      </c>
      <c r="D298" s="15">
        <f>SUM(D299:D302)-SUM(D303)</f>
        <v>0</v>
      </c>
      <c r="E298" s="16">
        <f>SUM(E299:E302)-SUM(E303)</f>
        <v>0</v>
      </c>
      <c r="F298" s="39" t="s">
        <v>2682</v>
      </c>
      <c r="H298" s="39" t="s">
        <v>4079</v>
      </c>
      <c r="I298" s="39">
        <v>6</v>
      </c>
    </row>
    <row r="299" spans="1:20" x14ac:dyDescent="0.2">
      <c r="A299" s="20"/>
      <c r="B299" s="21" t="s">
        <v>2710</v>
      </c>
      <c r="C299" s="47" t="s">
        <v>1863</v>
      </c>
      <c r="D299" s="23"/>
      <c r="E299" s="29"/>
      <c r="F299" s="39" t="s">
        <v>2682</v>
      </c>
      <c r="G299" s="39">
        <v>1</v>
      </c>
      <c r="H299" s="39" t="s">
        <v>4080</v>
      </c>
      <c r="I299" s="39">
        <v>7</v>
      </c>
      <c r="J299" s="43" t="s">
        <v>4093</v>
      </c>
      <c r="R299" s="61">
        <v>105</v>
      </c>
      <c r="T299" s="62">
        <v>340</v>
      </c>
    </row>
    <row r="300" spans="1:20" x14ac:dyDescent="0.2">
      <c r="A300" s="20"/>
      <c r="B300" s="21" t="s">
        <v>1807</v>
      </c>
      <c r="C300" s="47" t="s">
        <v>1645</v>
      </c>
      <c r="D300" s="23"/>
      <c r="E300" s="29"/>
      <c r="F300" s="39" t="s">
        <v>2682</v>
      </c>
      <c r="G300" s="39">
        <v>1</v>
      </c>
      <c r="H300" s="39" t="s">
        <v>4080</v>
      </c>
      <c r="I300" s="39">
        <v>7</v>
      </c>
      <c r="J300" s="43" t="s">
        <v>4093</v>
      </c>
      <c r="R300" s="61">
        <v>105</v>
      </c>
      <c r="T300" s="62">
        <v>340</v>
      </c>
    </row>
    <row r="301" spans="1:20" x14ac:dyDescent="0.2">
      <c r="A301" s="20"/>
      <c r="B301" s="21" t="s">
        <v>940</v>
      </c>
      <c r="C301" s="47" t="s">
        <v>3059</v>
      </c>
      <c r="D301" s="23"/>
      <c r="E301" s="29"/>
      <c r="F301" s="39" t="s">
        <v>2682</v>
      </c>
      <c r="G301" s="39">
        <v>1</v>
      </c>
      <c r="H301" s="39" t="s">
        <v>4080</v>
      </c>
      <c r="I301" s="39">
        <v>7</v>
      </c>
      <c r="J301" s="43" t="s">
        <v>4093</v>
      </c>
      <c r="R301" s="61">
        <v>105</v>
      </c>
      <c r="T301" s="62">
        <v>340</v>
      </c>
    </row>
    <row r="302" spans="1:20" x14ac:dyDescent="0.2">
      <c r="A302" s="20"/>
      <c r="B302" s="21" t="s">
        <v>42</v>
      </c>
      <c r="C302" s="47" t="s">
        <v>2221</v>
      </c>
      <c r="D302" s="23"/>
      <c r="E302" s="29"/>
      <c r="F302" s="39" t="s">
        <v>2682</v>
      </c>
      <c r="G302" s="39">
        <v>1</v>
      </c>
      <c r="H302" s="39" t="s">
        <v>4080</v>
      </c>
      <c r="I302" s="39">
        <v>7</v>
      </c>
      <c r="J302" s="43" t="s">
        <v>4093</v>
      </c>
      <c r="R302" s="61">
        <v>105</v>
      </c>
      <c r="T302" s="62">
        <v>340</v>
      </c>
    </row>
    <row r="303" spans="1:20" x14ac:dyDescent="0.2">
      <c r="A303" s="20"/>
      <c r="B303" s="21" t="s">
        <v>2732</v>
      </c>
      <c r="C303" s="49" t="s">
        <v>2653</v>
      </c>
      <c r="D303" s="23"/>
      <c r="E303" s="29"/>
      <c r="F303" s="39" t="s">
        <v>2682</v>
      </c>
      <c r="G303" s="39">
        <v>-1</v>
      </c>
      <c r="H303" s="39" t="s">
        <v>4080</v>
      </c>
      <c r="I303" s="39">
        <v>7</v>
      </c>
      <c r="J303" s="43" t="s">
        <v>4093</v>
      </c>
      <c r="R303" s="61">
        <v>105</v>
      </c>
      <c r="T303" s="62">
        <v>340</v>
      </c>
    </row>
    <row r="304" spans="1:20" x14ac:dyDescent="0.2">
      <c r="A304" s="12" t="s">
        <v>1601</v>
      </c>
      <c r="B304" s="13"/>
      <c r="C304" s="25" t="s">
        <v>787</v>
      </c>
      <c r="D304" s="26">
        <f>SUM(D305:D308)-SUM(D309)</f>
        <v>0</v>
      </c>
      <c r="E304" s="27">
        <f>SUM(E305:E308)-SUM(E309)</f>
        <v>0</v>
      </c>
      <c r="F304" s="39" t="s">
        <v>2682</v>
      </c>
      <c r="H304" s="39" t="s">
        <v>4079</v>
      </c>
      <c r="I304" s="39">
        <v>6</v>
      </c>
    </row>
    <row r="305" spans="1:20" x14ac:dyDescent="0.2">
      <c r="A305" s="20"/>
      <c r="B305" s="21" t="s">
        <v>1862</v>
      </c>
      <c r="C305" s="47" t="s">
        <v>1863</v>
      </c>
      <c r="D305" s="23"/>
      <c r="E305" s="29"/>
      <c r="F305" s="39" t="s">
        <v>2682</v>
      </c>
      <c r="G305" s="39">
        <v>1</v>
      </c>
      <c r="H305" s="39" t="s">
        <v>4080</v>
      </c>
      <c r="I305" s="39">
        <v>7</v>
      </c>
      <c r="J305" s="43" t="s">
        <v>4094</v>
      </c>
      <c r="R305" s="61">
        <v>140</v>
      </c>
      <c r="T305" s="62">
        <v>340</v>
      </c>
    </row>
    <row r="306" spans="1:20" x14ac:dyDescent="0.2">
      <c r="A306" s="20"/>
      <c r="B306" s="21" t="s">
        <v>2776</v>
      </c>
      <c r="C306" s="47" t="s">
        <v>1645</v>
      </c>
      <c r="D306" s="23"/>
      <c r="E306" s="29"/>
      <c r="F306" s="39" t="s">
        <v>2682</v>
      </c>
      <c r="G306" s="39">
        <v>1</v>
      </c>
      <c r="H306" s="39" t="s">
        <v>4080</v>
      </c>
      <c r="I306" s="39">
        <v>7</v>
      </c>
      <c r="J306" s="43" t="s">
        <v>4094</v>
      </c>
      <c r="R306" s="61">
        <v>140</v>
      </c>
      <c r="T306" s="62">
        <v>340</v>
      </c>
    </row>
    <row r="307" spans="1:20" x14ac:dyDescent="0.2">
      <c r="A307" s="20"/>
      <c r="B307" s="21" t="s">
        <v>116</v>
      </c>
      <c r="C307" s="47" t="s">
        <v>3059</v>
      </c>
      <c r="D307" s="23"/>
      <c r="E307" s="29"/>
      <c r="F307" s="39" t="s">
        <v>2682</v>
      </c>
      <c r="G307" s="39">
        <v>1</v>
      </c>
      <c r="H307" s="39" t="s">
        <v>4080</v>
      </c>
      <c r="I307" s="39">
        <v>7</v>
      </c>
      <c r="J307" s="43" t="s">
        <v>4094</v>
      </c>
      <c r="R307" s="61">
        <v>140</v>
      </c>
      <c r="T307" s="62">
        <v>340</v>
      </c>
    </row>
    <row r="308" spans="1:20" x14ac:dyDescent="0.2">
      <c r="A308" s="20"/>
      <c r="B308" s="21" t="s">
        <v>987</v>
      </c>
      <c r="C308" s="47" t="s">
        <v>2221</v>
      </c>
      <c r="D308" s="23"/>
      <c r="E308" s="29"/>
      <c r="F308" s="39" t="s">
        <v>2682</v>
      </c>
      <c r="G308" s="39">
        <v>1</v>
      </c>
      <c r="H308" s="39" t="s">
        <v>4080</v>
      </c>
      <c r="I308" s="39">
        <v>7</v>
      </c>
      <c r="J308" s="43" t="s">
        <v>4094</v>
      </c>
      <c r="R308" s="61">
        <v>140</v>
      </c>
      <c r="T308" s="62">
        <v>340</v>
      </c>
    </row>
    <row r="309" spans="1:20" x14ac:dyDescent="0.2">
      <c r="A309" s="20"/>
      <c r="B309" s="21" t="s">
        <v>1872</v>
      </c>
      <c r="C309" s="49" t="s">
        <v>1246</v>
      </c>
      <c r="D309" s="23"/>
      <c r="E309" s="29"/>
      <c r="F309" s="39" t="s">
        <v>2682</v>
      </c>
      <c r="G309" s="39">
        <v>-1</v>
      </c>
      <c r="H309" s="39" t="s">
        <v>4080</v>
      </c>
      <c r="I309" s="39">
        <v>7</v>
      </c>
      <c r="J309" s="43" t="s">
        <v>4094</v>
      </c>
      <c r="R309" s="61">
        <v>140</v>
      </c>
      <c r="T309" s="62">
        <v>340</v>
      </c>
    </row>
    <row r="310" spans="1:20" x14ac:dyDescent="0.2">
      <c r="A310" s="12" t="s">
        <v>2283</v>
      </c>
      <c r="B310" s="13"/>
      <c r="C310" s="9" t="s">
        <v>641</v>
      </c>
      <c r="D310" s="10">
        <f>D311+D317</f>
        <v>0</v>
      </c>
      <c r="E310" s="11">
        <f>E311+E317</f>
        <v>0</v>
      </c>
      <c r="F310" s="39" t="s">
        <v>2682</v>
      </c>
      <c r="H310" s="39" t="s">
        <v>4079</v>
      </c>
      <c r="I310" s="39">
        <v>5</v>
      </c>
    </row>
    <row r="311" spans="1:20" x14ac:dyDescent="0.2">
      <c r="A311" s="12" t="s">
        <v>3291</v>
      </c>
      <c r="B311" s="13"/>
      <c r="C311" s="17" t="s">
        <v>2572</v>
      </c>
      <c r="D311" s="18">
        <f>SUM(D312:D315)-SUM(D316)</f>
        <v>0</v>
      </c>
      <c r="E311" s="19">
        <f>SUM(E312:E315)-SUM(E316)</f>
        <v>0</v>
      </c>
      <c r="F311" s="39" t="s">
        <v>2682</v>
      </c>
      <c r="H311" s="39" t="s">
        <v>4079</v>
      </c>
      <c r="I311" s="39">
        <v>6</v>
      </c>
    </row>
    <row r="312" spans="1:20" x14ac:dyDescent="0.2">
      <c r="A312" s="20"/>
      <c r="B312" s="21" t="s">
        <v>2969</v>
      </c>
      <c r="C312" s="47" t="s">
        <v>3167</v>
      </c>
      <c r="D312" s="23"/>
      <c r="E312" s="29"/>
      <c r="F312" s="39" t="s">
        <v>2682</v>
      </c>
      <c r="G312" s="39">
        <v>1</v>
      </c>
      <c r="H312" s="39" t="s">
        <v>4080</v>
      </c>
      <c r="I312" s="39">
        <v>7</v>
      </c>
      <c r="J312" s="43" t="s">
        <v>4095</v>
      </c>
      <c r="R312" s="61">
        <v>105</v>
      </c>
      <c r="T312" s="62">
        <v>340</v>
      </c>
    </row>
    <row r="313" spans="1:20" x14ac:dyDescent="0.2">
      <c r="A313" s="20"/>
      <c r="B313" s="21" t="s">
        <v>2042</v>
      </c>
      <c r="C313" s="47" t="s">
        <v>1097</v>
      </c>
      <c r="D313" s="23"/>
      <c r="E313" s="29"/>
      <c r="F313" s="39" t="s">
        <v>2682</v>
      </c>
      <c r="G313" s="39">
        <v>1</v>
      </c>
      <c r="H313" s="39" t="s">
        <v>4080</v>
      </c>
      <c r="I313" s="39">
        <v>7</v>
      </c>
      <c r="J313" s="43" t="s">
        <v>4095</v>
      </c>
      <c r="R313" s="61">
        <v>105</v>
      </c>
      <c r="T313" s="62">
        <v>340</v>
      </c>
    </row>
    <row r="314" spans="1:20" x14ac:dyDescent="0.2">
      <c r="A314" s="20"/>
      <c r="B314" s="21" t="s">
        <v>1174</v>
      </c>
      <c r="C314" s="47" t="s">
        <v>1096</v>
      </c>
      <c r="D314" s="23"/>
      <c r="E314" s="29"/>
      <c r="F314" s="39" t="s">
        <v>2682</v>
      </c>
      <c r="G314" s="39">
        <v>1</v>
      </c>
      <c r="H314" s="39" t="s">
        <v>4080</v>
      </c>
      <c r="I314" s="39">
        <v>7</v>
      </c>
      <c r="J314" s="43" t="s">
        <v>4095</v>
      </c>
      <c r="R314" s="61">
        <v>105</v>
      </c>
      <c r="T314" s="62">
        <v>340</v>
      </c>
    </row>
    <row r="315" spans="1:20" x14ac:dyDescent="0.2">
      <c r="A315" s="20"/>
      <c r="B315" s="21" t="s">
        <v>285</v>
      </c>
      <c r="C315" s="47" t="s">
        <v>2221</v>
      </c>
      <c r="D315" s="23"/>
      <c r="E315" s="29"/>
      <c r="F315" s="39" t="s">
        <v>2682</v>
      </c>
      <c r="G315" s="39">
        <v>1</v>
      </c>
      <c r="H315" s="39" t="s">
        <v>4080</v>
      </c>
      <c r="I315" s="39">
        <v>7</v>
      </c>
      <c r="J315" s="43" t="s">
        <v>4095</v>
      </c>
      <c r="R315" s="61">
        <v>105</v>
      </c>
      <c r="T315" s="62">
        <v>340</v>
      </c>
    </row>
    <row r="316" spans="1:20" x14ac:dyDescent="0.2">
      <c r="A316" s="20"/>
      <c r="B316" s="21" t="s">
        <v>2982</v>
      </c>
      <c r="C316" s="49" t="s">
        <v>2936</v>
      </c>
      <c r="D316" s="23"/>
      <c r="E316" s="29"/>
      <c r="F316" s="39" t="s">
        <v>2682</v>
      </c>
      <c r="G316" s="39">
        <v>-1</v>
      </c>
      <c r="H316" s="39" t="s">
        <v>4080</v>
      </c>
      <c r="I316" s="39">
        <v>7</v>
      </c>
      <c r="J316" s="43" t="s">
        <v>4095</v>
      </c>
      <c r="R316" s="61">
        <v>105</v>
      </c>
      <c r="T316" s="62">
        <v>340</v>
      </c>
    </row>
    <row r="317" spans="1:20" x14ac:dyDescent="0.2">
      <c r="A317" s="12" t="s">
        <v>514</v>
      </c>
      <c r="B317" s="13"/>
      <c r="C317" s="25" t="s">
        <v>787</v>
      </c>
      <c r="D317" s="26">
        <f>SUM(D318:D321)-SUM(D322)</f>
        <v>0</v>
      </c>
      <c r="E317" s="27">
        <f>SUM(E318:E321)-SUM(E322)</f>
        <v>0</v>
      </c>
      <c r="F317" s="39" t="s">
        <v>2682</v>
      </c>
      <c r="H317" s="39" t="s">
        <v>4079</v>
      </c>
      <c r="I317" s="39">
        <v>6</v>
      </c>
    </row>
    <row r="318" spans="1:20" x14ac:dyDescent="0.2">
      <c r="A318" s="20"/>
      <c r="B318" s="21" t="s">
        <v>2102</v>
      </c>
      <c r="C318" s="47" t="s">
        <v>3167</v>
      </c>
      <c r="D318" s="23"/>
      <c r="E318" s="29"/>
      <c r="F318" s="39" t="s">
        <v>2682</v>
      </c>
      <c r="G318" s="39">
        <v>1</v>
      </c>
      <c r="H318" s="39" t="s">
        <v>4080</v>
      </c>
      <c r="I318" s="39">
        <v>7</v>
      </c>
      <c r="J318" s="43" t="s">
        <v>4096</v>
      </c>
      <c r="R318" s="61">
        <v>140</v>
      </c>
      <c r="T318" s="62">
        <v>340</v>
      </c>
    </row>
    <row r="319" spans="1:20" x14ac:dyDescent="0.2">
      <c r="A319" s="20"/>
      <c r="B319" s="21" t="s">
        <v>3016</v>
      </c>
      <c r="C319" s="47" t="s">
        <v>1097</v>
      </c>
      <c r="D319" s="23"/>
      <c r="E319" s="29"/>
      <c r="F319" s="39" t="s">
        <v>2682</v>
      </c>
      <c r="G319" s="39">
        <v>1</v>
      </c>
      <c r="H319" s="39" t="s">
        <v>4080</v>
      </c>
      <c r="I319" s="39">
        <v>7</v>
      </c>
      <c r="J319" s="43" t="s">
        <v>4096</v>
      </c>
      <c r="R319" s="61">
        <v>140</v>
      </c>
      <c r="T319" s="62">
        <v>340</v>
      </c>
    </row>
    <row r="320" spans="1:20" x14ac:dyDescent="0.2">
      <c r="A320" s="20"/>
      <c r="B320" s="21" t="s">
        <v>353</v>
      </c>
      <c r="C320" s="47" t="s">
        <v>1096</v>
      </c>
      <c r="D320" s="23"/>
      <c r="E320" s="29"/>
      <c r="F320" s="39" t="s">
        <v>2682</v>
      </c>
      <c r="G320" s="39">
        <v>1</v>
      </c>
      <c r="H320" s="39" t="s">
        <v>4080</v>
      </c>
      <c r="I320" s="39">
        <v>7</v>
      </c>
      <c r="J320" s="43" t="s">
        <v>4096</v>
      </c>
      <c r="R320" s="61">
        <v>140</v>
      </c>
      <c r="T320" s="62">
        <v>340</v>
      </c>
    </row>
    <row r="321" spans="1:20" x14ac:dyDescent="0.2">
      <c r="A321" s="20"/>
      <c r="B321" s="21" t="s">
        <v>1214</v>
      </c>
      <c r="C321" s="47" t="s">
        <v>2221</v>
      </c>
      <c r="D321" s="23"/>
      <c r="E321" s="29"/>
      <c r="F321" s="39" t="s">
        <v>2682</v>
      </c>
      <c r="G321" s="39">
        <v>1</v>
      </c>
      <c r="H321" s="39" t="s">
        <v>4080</v>
      </c>
      <c r="I321" s="39">
        <v>7</v>
      </c>
      <c r="J321" s="43" t="s">
        <v>4096</v>
      </c>
      <c r="R321" s="61">
        <v>140</v>
      </c>
      <c r="T321" s="62">
        <v>340</v>
      </c>
    </row>
    <row r="322" spans="1:20" x14ac:dyDescent="0.2">
      <c r="A322" s="20"/>
      <c r="B322" s="21" t="s">
        <v>2116</v>
      </c>
      <c r="C322" s="49" t="s">
        <v>746</v>
      </c>
      <c r="D322" s="23"/>
      <c r="E322" s="29"/>
      <c r="F322" s="39" t="s">
        <v>2682</v>
      </c>
      <c r="G322" s="39">
        <v>-1</v>
      </c>
      <c r="H322" s="39" t="s">
        <v>4080</v>
      </c>
      <c r="I322" s="39">
        <v>7</v>
      </c>
      <c r="J322" s="43" t="s">
        <v>4096</v>
      </c>
      <c r="R322" s="61">
        <v>140</v>
      </c>
      <c r="T322" s="62">
        <v>340</v>
      </c>
    </row>
    <row r="323" spans="1:20" x14ac:dyDescent="0.2">
      <c r="A323" s="12" t="s">
        <v>284</v>
      </c>
      <c r="B323" s="13"/>
      <c r="C323" s="9" t="s">
        <v>2115</v>
      </c>
      <c r="D323" s="10">
        <f>D324+D328</f>
        <v>0</v>
      </c>
      <c r="E323" s="11">
        <f>E324+E328</f>
        <v>0</v>
      </c>
      <c r="F323" s="39" t="s">
        <v>2682</v>
      </c>
      <c r="H323" s="39" t="s">
        <v>4079</v>
      </c>
      <c r="I323" s="39">
        <v>5</v>
      </c>
    </row>
    <row r="324" spans="1:20" x14ac:dyDescent="0.2">
      <c r="A324" s="12" t="s">
        <v>2968</v>
      </c>
      <c r="B324" s="13"/>
      <c r="C324" s="17" t="s">
        <v>2572</v>
      </c>
      <c r="D324" s="18">
        <f>SUM(D325:D326)-SUM(D327)</f>
        <v>0</v>
      </c>
      <c r="E324" s="19">
        <f>SUM(E325:E326)-SUM(E327)</f>
        <v>0</v>
      </c>
      <c r="F324" s="39" t="s">
        <v>2682</v>
      </c>
      <c r="H324" s="39" t="s">
        <v>4079</v>
      </c>
      <c r="I324" s="39">
        <v>6</v>
      </c>
    </row>
    <row r="325" spans="1:20" x14ac:dyDescent="0.2">
      <c r="A325" s="12"/>
      <c r="B325" s="21" t="s">
        <v>3522</v>
      </c>
      <c r="C325" s="47" t="s">
        <v>2370</v>
      </c>
      <c r="D325" s="30"/>
      <c r="E325" s="29"/>
      <c r="F325" s="39" t="s">
        <v>2682</v>
      </c>
      <c r="G325" s="39">
        <v>1</v>
      </c>
      <c r="H325" s="39" t="s">
        <v>4080</v>
      </c>
      <c r="I325" s="39">
        <v>7</v>
      </c>
      <c r="J325" s="43" t="s">
        <v>4097</v>
      </c>
      <c r="R325" s="61">
        <v>105</v>
      </c>
      <c r="T325" s="62">
        <v>340</v>
      </c>
    </row>
    <row r="326" spans="1:20" x14ac:dyDescent="0.2">
      <c r="A326" s="12"/>
      <c r="B326" s="21" t="s">
        <v>853</v>
      </c>
      <c r="C326" s="47" t="s">
        <v>2221</v>
      </c>
      <c r="D326" s="30"/>
      <c r="E326" s="29"/>
      <c r="F326" s="39" t="s">
        <v>2682</v>
      </c>
      <c r="G326" s="39">
        <v>1</v>
      </c>
      <c r="H326" s="39" t="s">
        <v>4080</v>
      </c>
      <c r="I326" s="39">
        <v>7</v>
      </c>
      <c r="J326" s="43" t="s">
        <v>4097</v>
      </c>
      <c r="R326" s="61">
        <v>105</v>
      </c>
      <c r="T326" s="62">
        <v>340</v>
      </c>
    </row>
    <row r="327" spans="1:20" x14ac:dyDescent="0.2">
      <c r="A327" s="12"/>
      <c r="B327" s="21" t="s">
        <v>1733</v>
      </c>
      <c r="C327" s="49" t="s">
        <v>4098</v>
      </c>
      <c r="D327" s="30"/>
      <c r="E327" s="29"/>
      <c r="F327" s="39" t="s">
        <v>2682</v>
      </c>
      <c r="G327" s="39">
        <v>-1</v>
      </c>
      <c r="H327" s="39" t="s">
        <v>4080</v>
      </c>
      <c r="I327" s="39">
        <v>7</v>
      </c>
      <c r="J327" s="43" t="s">
        <v>4097</v>
      </c>
      <c r="R327" s="61">
        <v>105</v>
      </c>
      <c r="T327" s="62">
        <v>340</v>
      </c>
    </row>
    <row r="328" spans="1:20" x14ac:dyDescent="0.2">
      <c r="A328" s="12" t="s">
        <v>2041</v>
      </c>
      <c r="B328" s="13"/>
      <c r="C328" s="25" t="s">
        <v>787</v>
      </c>
      <c r="D328" s="26">
        <f>SUM(D329:D330)-SUM(D331)</f>
        <v>0</v>
      </c>
      <c r="E328" s="27">
        <f>SUM(E329:E330)-SUM(E331)</f>
        <v>0</v>
      </c>
      <c r="F328" s="39" t="s">
        <v>2682</v>
      </c>
      <c r="H328" s="39" t="s">
        <v>4079</v>
      </c>
      <c r="I328" s="39">
        <v>6</v>
      </c>
    </row>
    <row r="329" spans="1:20" x14ac:dyDescent="0.2">
      <c r="A329" s="12"/>
      <c r="B329" s="21" t="s">
        <v>2817</v>
      </c>
      <c r="C329" s="47" t="s">
        <v>1627</v>
      </c>
      <c r="D329" s="30"/>
      <c r="E329" s="29"/>
      <c r="F329" s="39" t="s">
        <v>2682</v>
      </c>
      <c r="G329" s="39">
        <v>1</v>
      </c>
      <c r="H329" s="39" t="s">
        <v>4080</v>
      </c>
      <c r="I329" s="39">
        <v>7</v>
      </c>
      <c r="J329" s="43" t="s">
        <v>4099</v>
      </c>
      <c r="R329" s="61">
        <v>140</v>
      </c>
      <c r="T329" s="62">
        <v>340</v>
      </c>
    </row>
    <row r="330" spans="1:20" x14ac:dyDescent="0.2">
      <c r="A330" s="12"/>
      <c r="B330" s="21" t="s">
        <v>128</v>
      </c>
      <c r="C330" s="47" t="s">
        <v>2221</v>
      </c>
      <c r="D330" s="30"/>
      <c r="E330" s="29"/>
      <c r="F330" s="39" t="s">
        <v>2682</v>
      </c>
      <c r="G330" s="39">
        <v>1</v>
      </c>
      <c r="H330" s="39" t="s">
        <v>4080</v>
      </c>
      <c r="I330" s="39">
        <v>7</v>
      </c>
      <c r="J330" s="43" t="s">
        <v>4099</v>
      </c>
      <c r="R330" s="61">
        <v>140</v>
      </c>
      <c r="T330" s="62">
        <v>340</v>
      </c>
    </row>
    <row r="331" spans="1:20" x14ac:dyDescent="0.2">
      <c r="A331" s="12"/>
      <c r="B331" s="21" t="s">
        <v>1011</v>
      </c>
      <c r="C331" s="49" t="s">
        <v>4100</v>
      </c>
      <c r="D331" s="30"/>
      <c r="E331" s="29"/>
      <c r="F331" s="39" t="s">
        <v>2682</v>
      </c>
      <c r="G331" s="39">
        <v>-1</v>
      </c>
      <c r="H331" s="39" t="s">
        <v>4080</v>
      </c>
      <c r="I331" s="39">
        <v>7</v>
      </c>
      <c r="J331" s="43" t="s">
        <v>4099</v>
      </c>
      <c r="R331" s="61">
        <v>140</v>
      </c>
      <c r="T331" s="62">
        <v>340</v>
      </c>
    </row>
    <row r="332" spans="1:20" x14ac:dyDescent="0.2">
      <c r="A332" s="12" t="s">
        <v>1043</v>
      </c>
      <c r="B332" s="13"/>
      <c r="C332" s="9" t="s">
        <v>1732</v>
      </c>
      <c r="D332" s="10">
        <f>D333+D343</f>
        <v>0</v>
      </c>
      <c r="E332" s="11">
        <f>E333+E343</f>
        <v>0</v>
      </c>
      <c r="F332" s="39" t="s">
        <v>2682</v>
      </c>
      <c r="H332" s="39" t="s">
        <v>4079</v>
      </c>
      <c r="I332" s="39">
        <v>5</v>
      </c>
    </row>
    <row r="333" spans="1:20" x14ac:dyDescent="0.2">
      <c r="A333" s="12" t="s">
        <v>2541</v>
      </c>
      <c r="B333" s="13"/>
      <c r="C333" s="17" t="s">
        <v>2572</v>
      </c>
      <c r="D333" s="18">
        <f>SUM(D334:D341)-SUM(D342)</f>
        <v>0</v>
      </c>
      <c r="E333" s="19">
        <f>SUM(E334:E341)-SUM(E342)</f>
        <v>0</v>
      </c>
      <c r="F333" s="39" t="s">
        <v>2682</v>
      </c>
      <c r="H333" s="39" t="s">
        <v>4079</v>
      </c>
      <c r="I333" s="39">
        <v>6</v>
      </c>
    </row>
    <row r="334" spans="1:20" x14ac:dyDescent="0.2">
      <c r="A334" s="20"/>
      <c r="B334" s="21" t="s">
        <v>2431</v>
      </c>
      <c r="C334" s="47" t="s">
        <v>2220</v>
      </c>
      <c r="D334" s="23"/>
      <c r="E334" s="29"/>
      <c r="F334" s="39" t="s">
        <v>2682</v>
      </c>
      <c r="G334" s="39">
        <v>1</v>
      </c>
      <c r="H334" s="39" t="s">
        <v>4080</v>
      </c>
      <c r="I334" s="39">
        <v>7</v>
      </c>
      <c r="J334" s="43" t="s">
        <v>4101</v>
      </c>
      <c r="R334" s="61">
        <v>105</v>
      </c>
      <c r="T334" s="62">
        <v>340</v>
      </c>
    </row>
    <row r="335" spans="1:20" x14ac:dyDescent="0.2">
      <c r="A335" s="20"/>
      <c r="B335" s="21" t="s">
        <v>3362</v>
      </c>
      <c r="C335" s="47" t="s">
        <v>2967</v>
      </c>
      <c r="D335" s="23"/>
      <c r="E335" s="29"/>
      <c r="F335" s="39" t="s">
        <v>2682</v>
      </c>
      <c r="G335" s="39">
        <v>1</v>
      </c>
      <c r="H335" s="39" t="s">
        <v>4080</v>
      </c>
      <c r="I335" s="39">
        <v>7</v>
      </c>
      <c r="J335" s="43" t="s">
        <v>4101</v>
      </c>
      <c r="R335" s="61">
        <v>105</v>
      </c>
      <c r="T335" s="62">
        <v>340</v>
      </c>
    </row>
    <row r="336" spans="1:20" x14ac:dyDescent="0.2">
      <c r="A336" s="20"/>
      <c r="B336" s="21" t="s">
        <v>686</v>
      </c>
      <c r="C336" s="47" t="s">
        <v>986</v>
      </c>
      <c r="D336" s="23"/>
      <c r="E336" s="29"/>
      <c r="F336" s="39" t="s">
        <v>2682</v>
      </c>
      <c r="G336" s="39">
        <v>1</v>
      </c>
      <c r="H336" s="39" t="s">
        <v>4080</v>
      </c>
      <c r="I336" s="39">
        <v>7</v>
      </c>
      <c r="J336" s="43" t="s">
        <v>4101</v>
      </c>
      <c r="R336" s="61">
        <v>105</v>
      </c>
      <c r="T336" s="62">
        <v>340</v>
      </c>
    </row>
    <row r="337" spans="1:20" x14ac:dyDescent="0.2">
      <c r="A337" s="20"/>
      <c r="B337" s="21" t="s">
        <v>1551</v>
      </c>
      <c r="C337" s="47" t="s">
        <v>218</v>
      </c>
      <c r="D337" s="23"/>
      <c r="E337" s="29"/>
      <c r="F337" s="39" t="s">
        <v>2682</v>
      </c>
      <c r="G337" s="39">
        <v>1</v>
      </c>
      <c r="H337" s="39" t="s">
        <v>4080</v>
      </c>
      <c r="I337" s="39">
        <v>7</v>
      </c>
      <c r="J337" s="43" t="s">
        <v>4101</v>
      </c>
      <c r="R337" s="61">
        <v>105</v>
      </c>
      <c r="T337" s="62">
        <v>340</v>
      </c>
    </row>
    <row r="338" spans="1:20" x14ac:dyDescent="0.2">
      <c r="A338" s="20"/>
      <c r="B338" s="21" t="s">
        <v>2444</v>
      </c>
      <c r="C338" s="74" t="s">
        <v>3290</v>
      </c>
      <c r="D338" s="23"/>
      <c r="E338" s="29"/>
      <c r="F338" s="39" t="s">
        <v>2682</v>
      </c>
      <c r="G338" s="39">
        <v>1</v>
      </c>
      <c r="H338" s="39" t="s">
        <v>4080</v>
      </c>
      <c r="I338" s="39">
        <v>7</v>
      </c>
      <c r="J338" s="43" t="s">
        <v>4101</v>
      </c>
      <c r="R338" s="61">
        <v>105</v>
      </c>
      <c r="T338" s="62">
        <v>340</v>
      </c>
    </row>
    <row r="339" spans="1:20" x14ac:dyDescent="0.2">
      <c r="A339" s="20"/>
      <c r="B339" s="21" t="s">
        <v>3374</v>
      </c>
      <c r="C339" s="47" t="s">
        <v>3197</v>
      </c>
      <c r="D339" s="23"/>
      <c r="E339" s="29"/>
      <c r="F339" s="39" t="s">
        <v>2682</v>
      </c>
      <c r="G339" s="39">
        <v>1</v>
      </c>
      <c r="H339" s="39" t="s">
        <v>4080</v>
      </c>
      <c r="I339" s="39">
        <v>7</v>
      </c>
      <c r="J339" s="43" t="s">
        <v>4101</v>
      </c>
      <c r="R339" s="61">
        <v>105</v>
      </c>
      <c r="T339" s="62">
        <v>340</v>
      </c>
    </row>
    <row r="340" spans="1:20" x14ac:dyDescent="0.2">
      <c r="A340" s="20"/>
      <c r="B340" s="21" t="s">
        <v>676</v>
      </c>
      <c r="C340" s="47" t="s">
        <v>1760</v>
      </c>
      <c r="D340" s="23"/>
      <c r="E340" s="29"/>
      <c r="F340" s="39" t="s">
        <v>2682</v>
      </c>
      <c r="G340" s="39">
        <v>1</v>
      </c>
      <c r="H340" s="39" t="s">
        <v>4080</v>
      </c>
      <c r="I340" s="39">
        <v>7</v>
      </c>
      <c r="J340" s="43" t="s">
        <v>4101</v>
      </c>
      <c r="R340" s="61">
        <v>105</v>
      </c>
      <c r="T340" s="62">
        <v>340</v>
      </c>
    </row>
    <row r="341" spans="1:20" x14ac:dyDescent="0.2">
      <c r="A341" s="20"/>
      <c r="B341" s="21" t="s">
        <v>1550</v>
      </c>
      <c r="C341" s="47" t="s">
        <v>2221</v>
      </c>
      <c r="D341" s="23"/>
      <c r="E341" s="29"/>
      <c r="F341" s="39" t="s">
        <v>2682</v>
      </c>
      <c r="G341" s="39">
        <v>1</v>
      </c>
      <c r="H341" s="39" t="s">
        <v>4080</v>
      </c>
      <c r="I341" s="39">
        <v>7</v>
      </c>
      <c r="J341" s="43" t="s">
        <v>4101</v>
      </c>
      <c r="R341" s="61">
        <v>105</v>
      </c>
      <c r="T341" s="62">
        <v>340</v>
      </c>
    </row>
    <row r="342" spans="1:20" x14ac:dyDescent="0.2">
      <c r="A342" s="20"/>
      <c r="B342" s="21" t="s">
        <v>2443</v>
      </c>
      <c r="C342" s="49" t="s">
        <v>3045</v>
      </c>
      <c r="D342" s="23"/>
      <c r="E342" s="29"/>
      <c r="F342" s="39" t="s">
        <v>2682</v>
      </c>
      <c r="G342" s="39">
        <v>-1</v>
      </c>
      <c r="H342" s="39" t="s">
        <v>4080</v>
      </c>
      <c r="I342" s="39">
        <v>7</v>
      </c>
      <c r="J342" s="43" t="s">
        <v>4101</v>
      </c>
      <c r="R342" s="61">
        <v>105</v>
      </c>
      <c r="T342" s="62">
        <v>340</v>
      </c>
    </row>
    <row r="343" spans="1:20" x14ac:dyDescent="0.2">
      <c r="A343" s="12" t="s">
        <v>3467</v>
      </c>
      <c r="B343" s="13"/>
      <c r="C343" s="25" t="s">
        <v>787</v>
      </c>
      <c r="D343" s="26">
        <f>SUM(D344:D351)-SUM(D352)</f>
        <v>0</v>
      </c>
      <c r="E343" s="27">
        <f>SUM(E344:E351)-SUM(E352)</f>
        <v>0</v>
      </c>
      <c r="F343" s="39" t="s">
        <v>2682</v>
      </c>
      <c r="H343" s="39" t="s">
        <v>4079</v>
      </c>
      <c r="I343" s="39">
        <v>6</v>
      </c>
    </row>
    <row r="344" spans="1:20" x14ac:dyDescent="0.2">
      <c r="A344" s="20"/>
      <c r="B344" s="21" t="s">
        <v>3307</v>
      </c>
      <c r="C344" s="47" t="s">
        <v>2219</v>
      </c>
      <c r="D344" s="23"/>
      <c r="E344" s="29"/>
      <c r="F344" s="39" t="s">
        <v>2682</v>
      </c>
      <c r="G344" s="39">
        <v>1</v>
      </c>
      <c r="H344" s="39" t="s">
        <v>4080</v>
      </c>
      <c r="I344" s="39">
        <v>7</v>
      </c>
      <c r="J344" s="43" t="s">
        <v>4102</v>
      </c>
      <c r="R344" s="61">
        <v>140</v>
      </c>
      <c r="T344" s="62">
        <v>340</v>
      </c>
    </row>
    <row r="345" spans="1:20" x14ac:dyDescent="0.2">
      <c r="A345" s="20"/>
      <c r="B345" s="21" t="s">
        <v>2385</v>
      </c>
      <c r="C345" s="47" t="s">
        <v>2967</v>
      </c>
      <c r="D345" s="23"/>
      <c r="E345" s="29"/>
      <c r="F345" s="39" t="s">
        <v>2682</v>
      </c>
      <c r="G345" s="39">
        <v>1</v>
      </c>
      <c r="H345" s="39" t="s">
        <v>4080</v>
      </c>
      <c r="I345" s="39">
        <v>7</v>
      </c>
      <c r="J345" s="43" t="s">
        <v>4102</v>
      </c>
      <c r="R345" s="61">
        <v>140</v>
      </c>
      <c r="T345" s="62">
        <v>340</v>
      </c>
    </row>
    <row r="346" spans="1:20" x14ac:dyDescent="0.2">
      <c r="A346" s="20"/>
      <c r="B346" s="21" t="s">
        <v>1524</v>
      </c>
      <c r="C346" s="47" t="s">
        <v>986</v>
      </c>
      <c r="D346" s="23"/>
      <c r="E346" s="29"/>
      <c r="F346" s="39" t="s">
        <v>2682</v>
      </c>
      <c r="G346" s="39">
        <v>1</v>
      </c>
      <c r="H346" s="39" t="s">
        <v>4080</v>
      </c>
      <c r="I346" s="39">
        <v>7</v>
      </c>
      <c r="J346" s="43" t="s">
        <v>4102</v>
      </c>
      <c r="R346" s="61">
        <v>140</v>
      </c>
      <c r="T346" s="62">
        <v>340</v>
      </c>
    </row>
    <row r="347" spans="1:20" x14ac:dyDescent="0.2">
      <c r="A347" s="20"/>
      <c r="B347" s="21" t="s">
        <v>628</v>
      </c>
      <c r="C347" s="47" t="s">
        <v>218</v>
      </c>
      <c r="D347" s="23"/>
      <c r="E347" s="29"/>
      <c r="F347" s="39" t="s">
        <v>2682</v>
      </c>
      <c r="G347" s="39">
        <v>1</v>
      </c>
      <c r="H347" s="39" t="s">
        <v>4080</v>
      </c>
      <c r="I347" s="39">
        <v>7</v>
      </c>
      <c r="J347" s="43" t="s">
        <v>4102</v>
      </c>
      <c r="R347" s="61">
        <v>140</v>
      </c>
      <c r="T347" s="62">
        <v>340</v>
      </c>
    </row>
    <row r="348" spans="1:20" x14ac:dyDescent="0.2">
      <c r="A348" s="20"/>
      <c r="B348" s="21" t="s">
        <v>3323</v>
      </c>
      <c r="C348" s="47" t="s">
        <v>3290</v>
      </c>
      <c r="D348" s="23"/>
      <c r="E348" s="29"/>
      <c r="F348" s="39" t="s">
        <v>2682</v>
      </c>
      <c r="G348" s="39">
        <v>1</v>
      </c>
      <c r="H348" s="39" t="s">
        <v>4080</v>
      </c>
      <c r="I348" s="39">
        <v>7</v>
      </c>
      <c r="J348" s="43" t="s">
        <v>4102</v>
      </c>
      <c r="R348" s="61">
        <v>140</v>
      </c>
      <c r="T348" s="62">
        <v>340</v>
      </c>
    </row>
    <row r="349" spans="1:20" x14ac:dyDescent="0.2">
      <c r="A349" s="20"/>
      <c r="B349" s="21" t="s">
        <v>2401</v>
      </c>
      <c r="C349" s="74" t="s">
        <v>3197</v>
      </c>
      <c r="D349" s="23"/>
      <c r="E349" s="29"/>
      <c r="F349" s="39" t="s">
        <v>2682</v>
      </c>
      <c r="G349" s="39">
        <v>1</v>
      </c>
      <c r="H349" s="39" t="s">
        <v>4080</v>
      </c>
      <c r="I349" s="39">
        <v>7</v>
      </c>
      <c r="J349" s="43" t="s">
        <v>4102</v>
      </c>
      <c r="R349" s="61">
        <v>140</v>
      </c>
      <c r="T349" s="62">
        <v>340</v>
      </c>
    </row>
    <row r="350" spans="1:20" x14ac:dyDescent="0.2">
      <c r="A350" s="20"/>
      <c r="B350" s="21" t="s">
        <v>1508</v>
      </c>
      <c r="C350" s="47" t="s">
        <v>1760</v>
      </c>
      <c r="D350" s="23"/>
      <c r="E350" s="29"/>
      <c r="F350" s="39" t="s">
        <v>2682</v>
      </c>
      <c r="G350" s="39">
        <v>1</v>
      </c>
      <c r="H350" s="39" t="s">
        <v>4080</v>
      </c>
      <c r="I350" s="39">
        <v>7</v>
      </c>
      <c r="J350" s="43" t="s">
        <v>4102</v>
      </c>
      <c r="R350" s="61">
        <v>140</v>
      </c>
      <c r="T350" s="62">
        <v>340</v>
      </c>
    </row>
    <row r="351" spans="1:20" x14ac:dyDescent="0.2">
      <c r="A351" s="20"/>
      <c r="B351" s="21" t="s">
        <v>627</v>
      </c>
      <c r="C351" s="47" t="s">
        <v>2221</v>
      </c>
      <c r="D351" s="23"/>
      <c r="E351" s="29"/>
      <c r="F351" s="39" t="s">
        <v>2682</v>
      </c>
      <c r="G351" s="39">
        <v>1</v>
      </c>
      <c r="H351" s="39" t="s">
        <v>4080</v>
      </c>
      <c r="I351" s="39">
        <v>7</v>
      </c>
      <c r="J351" s="43" t="s">
        <v>4102</v>
      </c>
      <c r="R351" s="61">
        <v>140</v>
      </c>
      <c r="T351" s="62">
        <v>340</v>
      </c>
    </row>
    <row r="352" spans="1:20" x14ac:dyDescent="0.2">
      <c r="A352" s="20"/>
      <c r="B352" s="21" t="s">
        <v>3322</v>
      </c>
      <c r="C352" s="49" t="s">
        <v>862</v>
      </c>
      <c r="D352" s="23"/>
      <c r="E352" s="29"/>
      <c r="F352" s="39" t="s">
        <v>2682</v>
      </c>
      <c r="G352" s="39">
        <v>-1</v>
      </c>
      <c r="H352" s="39" t="s">
        <v>4080</v>
      </c>
      <c r="I352" s="39">
        <v>7</v>
      </c>
      <c r="J352" s="43" t="s">
        <v>4102</v>
      </c>
      <c r="R352" s="61">
        <v>140</v>
      </c>
      <c r="T352" s="62">
        <v>340</v>
      </c>
    </row>
    <row r="353" spans="1:20" x14ac:dyDescent="0.2">
      <c r="A353" s="12" t="s">
        <v>1565</v>
      </c>
      <c r="B353" s="13"/>
      <c r="C353" s="25" t="s">
        <v>3260</v>
      </c>
      <c r="D353" s="26">
        <f>SUM(D354:D368)-SUM(D369)</f>
        <v>0</v>
      </c>
      <c r="E353" s="27">
        <f>SUM(E354:E368)-SUM(E369)</f>
        <v>0</v>
      </c>
      <c r="F353" s="39" t="s">
        <v>2682</v>
      </c>
      <c r="H353" s="39" t="s">
        <v>4079</v>
      </c>
      <c r="I353" s="39">
        <v>4</v>
      </c>
    </row>
    <row r="354" spans="1:20" x14ac:dyDescent="0.2">
      <c r="A354" s="20"/>
      <c r="B354" s="21" t="s">
        <v>2299</v>
      </c>
      <c r="C354" s="47" t="s">
        <v>564</v>
      </c>
      <c r="D354" s="23"/>
      <c r="E354" s="29"/>
      <c r="F354" s="39" t="s">
        <v>2682</v>
      </c>
      <c r="G354" s="39">
        <v>1</v>
      </c>
      <c r="H354" s="39" t="s">
        <v>4080</v>
      </c>
      <c r="I354" s="39">
        <v>5</v>
      </c>
      <c r="J354" s="43" t="s">
        <v>4103</v>
      </c>
      <c r="R354" s="61">
        <v>145</v>
      </c>
      <c r="T354" s="62">
        <v>360</v>
      </c>
    </row>
    <row r="355" spans="1:20" x14ac:dyDescent="0.2">
      <c r="A355" s="20"/>
      <c r="B355" s="21" t="s">
        <v>3217</v>
      </c>
      <c r="C355" s="47" t="s">
        <v>3196</v>
      </c>
      <c r="D355" s="23"/>
      <c r="E355" s="29"/>
      <c r="F355" s="39" t="s">
        <v>2682</v>
      </c>
      <c r="G355" s="39">
        <v>1</v>
      </c>
      <c r="H355" s="39" t="s">
        <v>4080</v>
      </c>
      <c r="I355" s="39">
        <v>5</v>
      </c>
      <c r="J355" s="43" t="s">
        <v>4103</v>
      </c>
      <c r="R355" s="61">
        <v>145</v>
      </c>
      <c r="T355" s="62">
        <v>360</v>
      </c>
    </row>
    <row r="356" spans="1:20" x14ac:dyDescent="0.2">
      <c r="A356" s="20"/>
      <c r="B356" s="21" t="s">
        <v>552</v>
      </c>
      <c r="C356" s="47" t="s">
        <v>2183</v>
      </c>
      <c r="D356" s="23"/>
      <c r="E356" s="29"/>
      <c r="F356" s="39" t="s">
        <v>2682</v>
      </c>
      <c r="G356" s="39">
        <v>1</v>
      </c>
      <c r="H356" s="39" t="s">
        <v>4080</v>
      </c>
      <c r="I356" s="39">
        <v>5</v>
      </c>
      <c r="J356" s="43" t="s">
        <v>4103</v>
      </c>
      <c r="R356" s="61">
        <v>145</v>
      </c>
      <c r="T356" s="62">
        <v>360</v>
      </c>
    </row>
    <row r="357" spans="1:20" x14ac:dyDescent="0.2">
      <c r="A357" s="20"/>
      <c r="B357" s="21" t="s">
        <v>1408</v>
      </c>
      <c r="C357" s="47" t="s">
        <v>2775</v>
      </c>
      <c r="D357" s="23"/>
      <c r="E357" s="29"/>
      <c r="F357" s="39" t="s">
        <v>2682</v>
      </c>
      <c r="G357" s="39">
        <v>1</v>
      </c>
      <c r="H357" s="39" t="s">
        <v>4080</v>
      </c>
      <c r="I357" s="39">
        <v>5</v>
      </c>
      <c r="J357" s="43" t="s">
        <v>4103</v>
      </c>
      <c r="R357" s="61">
        <v>145</v>
      </c>
      <c r="T357" s="62">
        <v>360</v>
      </c>
    </row>
    <row r="358" spans="1:20" x14ac:dyDescent="0.2">
      <c r="A358" s="20"/>
      <c r="B358" s="21" t="s">
        <v>2318</v>
      </c>
      <c r="C358" s="47" t="s">
        <v>2218</v>
      </c>
      <c r="D358" s="23"/>
      <c r="E358" s="29"/>
      <c r="F358" s="39" t="s">
        <v>2682</v>
      </c>
      <c r="G358" s="39">
        <v>1</v>
      </c>
      <c r="H358" s="39" t="s">
        <v>4080</v>
      </c>
      <c r="I358" s="39">
        <v>5</v>
      </c>
      <c r="J358" s="43" t="s">
        <v>4103</v>
      </c>
      <c r="R358" s="61">
        <v>145</v>
      </c>
      <c r="T358" s="62">
        <v>360</v>
      </c>
    </row>
    <row r="359" spans="1:20" x14ac:dyDescent="0.2">
      <c r="A359" s="20"/>
      <c r="B359" s="21" t="s">
        <v>3237</v>
      </c>
      <c r="C359" s="47" t="s">
        <v>267</v>
      </c>
      <c r="D359" s="23"/>
      <c r="E359" s="29"/>
      <c r="F359" s="39" t="s">
        <v>2682</v>
      </c>
      <c r="G359" s="39">
        <v>1</v>
      </c>
      <c r="H359" s="39" t="s">
        <v>4080</v>
      </c>
      <c r="I359" s="39">
        <v>5</v>
      </c>
      <c r="J359" s="43" t="s">
        <v>4103</v>
      </c>
      <c r="R359" s="61">
        <v>145</v>
      </c>
      <c r="T359" s="62">
        <v>360</v>
      </c>
    </row>
    <row r="360" spans="1:20" x14ac:dyDescent="0.2">
      <c r="A360" s="20"/>
      <c r="B360" s="21" t="s">
        <v>529</v>
      </c>
      <c r="C360" s="47" t="s">
        <v>2282</v>
      </c>
      <c r="D360" s="23"/>
      <c r="E360" s="29"/>
      <c r="F360" s="39" t="s">
        <v>2682</v>
      </c>
      <c r="G360" s="39">
        <v>1</v>
      </c>
      <c r="H360" s="39" t="s">
        <v>4080</v>
      </c>
      <c r="I360" s="39">
        <v>5</v>
      </c>
      <c r="J360" s="43" t="s">
        <v>4103</v>
      </c>
      <c r="R360" s="61">
        <v>145</v>
      </c>
      <c r="T360" s="62">
        <v>360</v>
      </c>
    </row>
    <row r="361" spans="1:20" x14ac:dyDescent="0.2">
      <c r="A361" s="20"/>
      <c r="B361" s="21" t="s">
        <v>1407</v>
      </c>
      <c r="C361" s="47" t="s">
        <v>815</v>
      </c>
      <c r="D361" s="23"/>
      <c r="E361" s="29"/>
      <c r="F361" s="39" t="s">
        <v>2682</v>
      </c>
      <c r="G361" s="39">
        <v>1</v>
      </c>
      <c r="H361" s="39" t="s">
        <v>4080</v>
      </c>
      <c r="I361" s="39">
        <v>5</v>
      </c>
      <c r="J361" s="43" t="s">
        <v>4103</v>
      </c>
      <c r="R361" s="61">
        <v>145</v>
      </c>
      <c r="T361" s="62">
        <v>360</v>
      </c>
    </row>
    <row r="362" spans="1:20" x14ac:dyDescent="0.2">
      <c r="A362" s="20"/>
      <c r="B362" s="21" t="s">
        <v>2317</v>
      </c>
      <c r="C362" s="47" t="s">
        <v>1095</v>
      </c>
      <c r="D362" s="23"/>
      <c r="E362" s="29"/>
      <c r="F362" s="39" t="s">
        <v>2682</v>
      </c>
      <c r="G362" s="39">
        <v>1</v>
      </c>
      <c r="H362" s="39" t="s">
        <v>4080</v>
      </c>
      <c r="I362" s="39">
        <v>5</v>
      </c>
      <c r="J362" s="43" t="s">
        <v>4103</v>
      </c>
      <c r="R362" s="61">
        <v>145</v>
      </c>
      <c r="T362" s="62">
        <v>360</v>
      </c>
    </row>
    <row r="363" spans="1:20" x14ac:dyDescent="0.2">
      <c r="A363" s="20"/>
      <c r="B363" s="21" t="s">
        <v>852</v>
      </c>
      <c r="C363" s="47" t="s">
        <v>1828</v>
      </c>
      <c r="D363" s="23"/>
      <c r="E363" s="29"/>
      <c r="F363" s="39" t="s">
        <v>2682</v>
      </c>
      <c r="G363" s="39">
        <v>1</v>
      </c>
      <c r="H363" s="39" t="s">
        <v>4080</v>
      </c>
      <c r="I363" s="39">
        <v>5</v>
      </c>
      <c r="J363" s="43" t="s">
        <v>4103</v>
      </c>
      <c r="R363" s="61">
        <v>145</v>
      </c>
      <c r="T363" s="62">
        <v>360</v>
      </c>
    </row>
    <row r="364" spans="1:20" x14ac:dyDescent="0.2">
      <c r="A364" s="20"/>
      <c r="B364" s="21" t="s">
        <v>3521</v>
      </c>
      <c r="C364" s="47" t="s">
        <v>2935</v>
      </c>
      <c r="D364" s="23"/>
      <c r="E364" s="29"/>
      <c r="F364" s="39" t="s">
        <v>2682</v>
      </c>
      <c r="G364" s="39">
        <v>1</v>
      </c>
      <c r="H364" s="39" t="s">
        <v>4080</v>
      </c>
      <c r="I364" s="39">
        <v>5</v>
      </c>
      <c r="J364" s="43" t="s">
        <v>4103</v>
      </c>
      <c r="R364" s="61">
        <v>145</v>
      </c>
      <c r="T364" s="62">
        <v>360</v>
      </c>
    </row>
    <row r="365" spans="1:20" x14ac:dyDescent="0.2">
      <c r="A365" s="20"/>
      <c r="B365" s="21" t="s">
        <v>2603</v>
      </c>
      <c r="C365" s="47" t="s">
        <v>1173</v>
      </c>
      <c r="D365" s="23"/>
      <c r="E365" s="29"/>
      <c r="F365" s="39" t="s">
        <v>2682</v>
      </c>
      <c r="G365" s="39">
        <v>1</v>
      </c>
      <c r="H365" s="39" t="s">
        <v>4080</v>
      </c>
      <c r="I365" s="39">
        <v>5</v>
      </c>
      <c r="J365" s="43" t="s">
        <v>4103</v>
      </c>
      <c r="R365" s="61">
        <v>145</v>
      </c>
      <c r="T365" s="62">
        <v>360</v>
      </c>
    </row>
    <row r="366" spans="1:20" x14ac:dyDescent="0.2">
      <c r="A366" s="20"/>
      <c r="B366" s="21" t="s">
        <v>1731</v>
      </c>
      <c r="C366" s="47" t="s">
        <v>1374</v>
      </c>
      <c r="D366" s="23"/>
      <c r="E366" s="29"/>
      <c r="F366" s="39" t="s">
        <v>2682</v>
      </c>
      <c r="G366" s="39">
        <v>1</v>
      </c>
      <c r="H366" s="39" t="s">
        <v>4080</v>
      </c>
      <c r="I366" s="39">
        <v>5</v>
      </c>
      <c r="J366" s="43" t="s">
        <v>4103</v>
      </c>
      <c r="R366" s="61">
        <v>145</v>
      </c>
      <c r="T366" s="62">
        <v>360</v>
      </c>
    </row>
    <row r="367" spans="1:20" x14ac:dyDescent="0.2">
      <c r="A367" s="20"/>
      <c r="B367" s="21" t="s">
        <v>834</v>
      </c>
      <c r="C367" s="47" t="s">
        <v>3216</v>
      </c>
      <c r="D367" s="23"/>
      <c r="E367" s="29"/>
      <c r="F367" s="39" t="s">
        <v>2682</v>
      </c>
      <c r="G367" s="39">
        <v>1</v>
      </c>
      <c r="H367" s="39" t="s">
        <v>4080</v>
      </c>
      <c r="I367" s="39">
        <v>5</v>
      </c>
      <c r="J367" s="43" t="s">
        <v>4103</v>
      </c>
      <c r="R367" s="61">
        <v>145</v>
      </c>
      <c r="T367" s="62">
        <v>360</v>
      </c>
    </row>
    <row r="368" spans="1:20" x14ac:dyDescent="0.2">
      <c r="A368" s="20"/>
      <c r="B368" s="21" t="s">
        <v>3543</v>
      </c>
      <c r="C368" s="47" t="s">
        <v>563</v>
      </c>
      <c r="D368" s="23"/>
      <c r="E368" s="29"/>
      <c r="F368" s="39" t="s">
        <v>2682</v>
      </c>
      <c r="G368" s="39">
        <v>1</v>
      </c>
      <c r="H368" s="39" t="s">
        <v>4080</v>
      </c>
      <c r="I368" s="39">
        <v>5</v>
      </c>
      <c r="J368" s="43" t="s">
        <v>4103</v>
      </c>
      <c r="R368" s="61">
        <v>145</v>
      </c>
      <c r="T368" s="62">
        <v>360</v>
      </c>
    </row>
    <row r="369" spans="1:21" x14ac:dyDescent="0.2">
      <c r="A369" s="20"/>
      <c r="B369" s="21" t="s">
        <v>2623</v>
      </c>
      <c r="C369" s="49" t="s">
        <v>1357</v>
      </c>
      <c r="D369" s="23"/>
      <c r="E369" s="29"/>
      <c r="F369" s="39" t="s">
        <v>2682</v>
      </c>
      <c r="G369" s="39">
        <v>-1</v>
      </c>
      <c r="H369" s="39" t="s">
        <v>4080</v>
      </c>
      <c r="I369" s="39">
        <v>5</v>
      </c>
      <c r="J369" s="43" t="s">
        <v>4103</v>
      </c>
      <c r="R369" s="61">
        <v>145</v>
      </c>
      <c r="T369" s="62">
        <v>360</v>
      </c>
    </row>
    <row r="370" spans="1:21" x14ac:dyDescent="0.2">
      <c r="A370" s="12" t="s">
        <v>3071</v>
      </c>
      <c r="B370" s="13"/>
      <c r="C370" s="25" t="s">
        <v>3423</v>
      </c>
      <c r="D370" s="26">
        <f>SUM(D371:D372)</f>
        <v>0</v>
      </c>
      <c r="E370" s="27">
        <f>SUM(E371:E372)</f>
        <v>0</v>
      </c>
      <c r="F370" s="39" t="s">
        <v>2682</v>
      </c>
      <c r="H370" s="39" t="s">
        <v>4079</v>
      </c>
      <c r="I370" s="39">
        <v>4</v>
      </c>
    </row>
    <row r="371" spans="1:21" x14ac:dyDescent="0.2">
      <c r="A371" s="12"/>
      <c r="B371" s="21" t="s">
        <v>2020</v>
      </c>
      <c r="C371" s="47" t="s">
        <v>1224</v>
      </c>
      <c r="D371" s="30"/>
      <c r="E371" s="29"/>
      <c r="F371" s="39" t="s">
        <v>2682</v>
      </c>
      <c r="G371" s="39">
        <v>1</v>
      </c>
      <c r="H371" s="39" t="s">
        <v>4080</v>
      </c>
      <c r="I371" s="39">
        <v>5</v>
      </c>
      <c r="J371" s="43" t="s">
        <v>4104</v>
      </c>
      <c r="R371" s="61">
        <v>140</v>
      </c>
      <c r="T371" s="62">
        <v>340</v>
      </c>
    </row>
    <row r="372" spans="1:21" x14ac:dyDescent="0.2">
      <c r="A372" s="12"/>
      <c r="B372" s="21" t="s">
        <v>2951</v>
      </c>
      <c r="C372" s="47" t="s">
        <v>563</v>
      </c>
      <c r="D372" s="30"/>
      <c r="E372" s="29"/>
      <c r="F372" s="39" t="s">
        <v>2682</v>
      </c>
      <c r="G372" s="39">
        <v>1</v>
      </c>
      <c r="H372" s="39" t="s">
        <v>4080</v>
      </c>
      <c r="I372" s="39">
        <v>5</v>
      </c>
      <c r="J372" s="43" t="s">
        <v>4104</v>
      </c>
      <c r="R372" s="61">
        <v>140</v>
      </c>
      <c r="T372" s="62">
        <v>340</v>
      </c>
    </row>
    <row r="373" spans="1:21" x14ac:dyDescent="0.2">
      <c r="A373" s="12" t="s">
        <v>3273</v>
      </c>
      <c r="B373" s="13"/>
      <c r="C373" s="9" t="s">
        <v>3236</v>
      </c>
      <c r="D373" s="10">
        <f>D374+D421+D424+D603+D659</f>
        <v>0</v>
      </c>
      <c r="E373" s="11">
        <f>E374+E421+E424+E603+E659</f>
        <v>0</v>
      </c>
      <c r="F373" s="39" t="s">
        <v>2682</v>
      </c>
      <c r="H373" s="39" t="s">
        <v>4079</v>
      </c>
      <c r="I373" s="39">
        <v>2</v>
      </c>
    </row>
    <row r="374" spans="1:21" x14ac:dyDescent="0.2">
      <c r="A374" s="12" t="s">
        <v>2504</v>
      </c>
      <c r="B374" s="13"/>
      <c r="C374" s="14" t="s">
        <v>2384</v>
      </c>
      <c r="D374" s="15">
        <f>D375+D389+D395+D407+D416</f>
        <v>0</v>
      </c>
      <c r="E374" s="16">
        <f>E375+E389+E395+E407+E416</f>
        <v>0</v>
      </c>
      <c r="F374" s="39" t="s">
        <v>2682</v>
      </c>
      <c r="H374" s="39" t="s">
        <v>4079</v>
      </c>
      <c r="I374" s="39">
        <v>3</v>
      </c>
    </row>
    <row r="375" spans="1:21" s="39" customFormat="1" x14ac:dyDescent="0.2">
      <c r="A375" s="12" t="s">
        <v>187</v>
      </c>
      <c r="B375" s="13"/>
      <c r="C375" s="17" t="s">
        <v>3136</v>
      </c>
      <c r="D375" s="15">
        <f>SUM(D376:D387)-SUM(D388)</f>
        <v>0</v>
      </c>
      <c r="E375" s="16">
        <f>SUM(E376:E387)-SUM(E388)</f>
        <v>0</v>
      </c>
      <c r="F375" s="39" t="s">
        <v>2682</v>
      </c>
      <c r="H375" s="39" t="s">
        <v>4079</v>
      </c>
      <c r="I375" s="39">
        <v>4</v>
      </c>
      <c r="J375" s="43"/>
      <c r="K375" s="43"/>
      <c r="L375" s="43"/>
      <c r="M375" s="43"/>
      <c r="N375" s="44"/>
      <c r="O375" s="44"/>
      <c r="P375" s="45"/>
      <c r="Q375" s="44"/>
      <c r="R375" s="63"/>
      <c r="S375" s="63"/>
      <c r="T375" s="64"/>
      <c r="U375" s="64"/>
    </row>
    <row r="376" spans="1:21" x14ac:dyDescent="0.2">
      <c r="A376" s="20"/>
      <c r="B376" s="21" t="s">
        <v>920</v>
      </c>
      <c r="C376" s="47" t="s">
        <v>300</v>
      </c>
      <c r="D376" s="23"/>
      <c r="E376" s="29"/>
      <c r="F376" s="39" t="s">
        <v>2682</v>
      </c>
      <c r="G376" s="39">
        <v>1</v>
      </c>
      <c r="H376" s="39" t="s">
        <v>4080</v>
      </c>
      <c r="I376" s="39">
        <v>5</v>
      </c>
      <c r="J376" s="43" t="s">
        <v>3624</v>
      </c>
      <c r="L376" s="43" t="s">
        <v>3808</v>
      </c>
      <c r="R376" s="61">
        <v>115</v>
      </c>
      <c r="T376" s="62">
        <v>305</v>
      </c>
    </row>
    <row r="377" spans="1:21" x14ac:dyDescent="0.2">
      <c r="A377" s="20"/>
      <c r="B377" s="21" t="s">
        <v>28</v>
      </c>
      <c r="C377" s="47" t="s">
        <v>873</v>
      </c>
      <c r="D377" s="23"/>
      <c r="E377" s="29"/>
      <c r="F377" s="39" t="s">
        <v>2682</v>
      </c>
      <c r="G377" s="39">
        <v>1</v>
      </c>
      <c r="H377" s="39" t="s">
        <v>4080</v>
      </c>
      <c r="I377" s="39">
        <v>5</v>
      </c>
      <c r="J377" s="43" t="s">
        <v>3624</v>
      </c>
      <c r="L377" s="43" t="s">
        <v>3808</v>
      </c>
      <c r="R377" s="61">
        <v>115</v>
      </c>
      <c r="T377" s="62">
        <v>305</v>
      </c>
    </row>
    <row r="378" spans="1:21" x14ac:dyDescent="0.2">
      <c r="A378" s="20"/>
      <c r="B378" s="21" t="s">
        <v>2680</v>
      </c>
      <c r="C378" s="47" t="s">
        <v>1730</v>
      </c>
      <c r="D378" s="23"/>
      <c r="E378" s="29"/>
      <c r="F378" s="39" t="s">
        <v>2682</v>
      </c>
      <c r="G378" s="39">
        <v>1</v>
      </c>
      <c r="H378" s="39" t="s">
        <v>4080</v>
      </c>
      <c r="I378" s="39">
        <v>5</v>
      </c>
      <c r="J378" s="43" t="s">
        <v>3624</v>
      </c>
      <c r="L378" s="43" t="s">
        <v>3809</v>
      </c>
      <c r="R378" s="61">
        <v>115</v>
      </c>
      <c r="T378" s="62">
        <v>305</v>
      </c>
    </row>
    <row r="379" spans="1:21" x14ac:dyDescent="0.2">
      <c r="A379" s="20"/>
      <c r="B379" s="21" t="s">
        <v>1792</v>
      </c>
      <c r="C379" s="47" t="s">
        <v>3361</v>
      </c>
      <c r="D379" s="23"/>
      <c r="E379" s="29"/>
      <c r="F379" s="39" t="s">
        <v>2682</v>
      </c>
      <c r="G379" s="39">
        <v>1</v>
      </c>
      <c r="H379" s="39" t="s">
        <v>4080</v>
      </c>
      <c r="I379" s="39">
        <v>5</v>
      </c>
      <c r="J379" s="43" t="s">
        <v>3624</v>
      </c>
      <c r="L379" s="43" t="s">
        <v>3809</v>
      </c>
      <c r="R379" s="61">
        <v>115</v>
      </c>
      <c r="T379" s="62">
        <v>305</v>
      </c>
    </row>
    <row r="380" spans="1:21" x14ac:dyDescent="0.2">
      <c r="A380" s="20"/>
      <c r="B380" s="21" t="s">
        <v>912</v>
      </c>
      <c r="C380" s="47" t="s">
        <v>2489</v>
      </c>
      <c r="D380" s="23"/>
      <c r="E380" s="29"/>
      <c r="F380" s="39" t="s">
        <v>2682</v>
      </c>
      <c r="G380" s="39">
        <v>1</v>
      </c>
      <c r="H380" s="39" t="s">
        <v>4080</v>
      </c>
      <c r="I380" s="39">
        <v>5</v>
      </c>
      <c r="J380" s="43" t="s">
        <v>3624</v>
      </c>
      <c r="L380" s="43" t="s">
        <v>3809</v>
      </c>
      <c r="R380" s="61">
        <v>115</v>
      </c>
      <c r="T380" s="62">
        <v>305</v>
      </c>
    </row>
    <row r="381" spans="1:21" x14ac:dyDescent="0.2">
      <c r="A381" s="20"/>
      <c r="B381" s="21" t="s">
        <v>14</v>
      </c>
      <c r="C381" s="47" t="s">
        <v>814</v>
      </c>
      <c r="D381" s="23"/>
      <c r="E381" s="29"/>
      <c r="F381" s="39" t="s">
        <v>2682</v>
      </c>
      <c r="G381" s="39">
        <v>1</v>
      </c>
      <c r="H381" s="39" t="s">
        <v>4080</v>
      </c>
      <c r="I381" s="39">
        <v>5</v>
      </c>
      <c r="J381" s="43" t="s">
        <v>3624</v>
      </c>
      <c r="L381" s="43" t="s">
        <v>3809</v>
      </c>
      <c r="R381" s="61">
        <v>115</v>
      </c>
      <c r="T381" s="62">
        <v>305</v>
      </c>
    </row>
    <row r="382" spans="1:21" x14ac:dyDescent="0.2">
      <c r="A382" s="20"/>
      <c r="B382" s="21" t="s">
        <v>2690</v>
      </c>
      <c r="C382" s="47" t="s">
        <v>2195</v>
      </c>
      <c r="D382" s="23"/>
      <c r="E382" s="29"/>
      <c r="F382" s="39" t="s">
        <v>2682</v>
      </c>
      <c r="G382" s="39">
        <v>1</v>
      </c>
      <c r="H382" s="39" t="s">
        <v>4080</v>
      </c>
      <c r="I382" s="39">
        <v>5</v>
      </c>
      <c r="J382" s="43" t="s">
        <v>3624</v>
      </c>
      <c r="L382" s="43" t="s">
        <v>3809</v>
      </c>
      <c r="R382" s="61">
        <v>115</v>
      </c>
      <c r="T382" s="62">
        <v>305</v>
      </c>
    </row>
    <row r="383" spans="1:21" x14ac:dyDescent="0.2">
      <c r="A383" s="20"/>
      <c r="B383" s="21" t="s">
        <v>1791</v>
      </c>
      <c r="C383" s="47" t="s">
        <v>1385</v>
      </c>
      <c r="D383" s="23"/>
      <c r="E383" s="29"/>
      <c r="F383" s="39" t="s">
        <v>2682</v>
      </c>
      <c r="G383" s="39">
        <v>1</v>
      </c>
      <c r="H383" s="39" t="s">
        <v>4080</v>
      </c>
      <c r="I383" s="39">
        <v>5</v>
      </c>
      <c r="J383" s="43" t="s">
        <v>3624</v>
      </c>
      <c r="L383" s="43" t="s">
        <v>3809</v>
      </c>
      <c r="R383" s="61">
        <v>115</v>
      </c>
      <c r="T383" s="62">
        <v>305</v>
      </c>
    </row>
    <row r="384" spans="1:21" x14ac:dyDescent="0.2">
      <c r="A384" s="20"/>
      <c r="B384" s="21" t="s">
        <v>911</v>
      </c>
      <c r="C384" s="47" t="s">
        <v>609</v>
      </c>
      <c r="D384" s="23"/>
      <c r="E384" s="29"/>
      <c r="F384" s="39" t="s">
        <v>2682</v>
      </c>
      <c r="G384" s="39">
        <v>1</v>
      </c>
      <c r="H384" s="39" t="s">
        <v>4080</v>
      </c>
      <c r="I384" s="39">
        <v>5</v>
      </c>
      <c r="J384" s="43" t="s">
        <v>3624</v>
      </c>
      <c r="L384" s="43" t="s">
        <v>3809</v>
      </c>
      <c r="R384" s="61">
        <v>115</v>
      </c>
      <c r="T384" s="62">
        <v>305</v>
      </c>
    </row>
    <row r="385" spans="1:20" x14ac:dyDescent="0.2">
      <c r="A385" s="20"/>
      <c r="B385" s="21" t="s">
        <v>2457</v>
      </c>
      <c r="C385" s="47" t="s">
        <v>786</v>
      </c>
      <c r="D385" s="23"/>
      <c r="E385" s="29"/>
      <c r="F385" s="39" t="s">
        <v>2682</v>
      </c>
      <c r="G385" s="39">
        <v>1</v>
      </c>
      <c r="H385" s="39" t="s">
        <v>4080</v>
      </c>
      <c r="I385" s="39">
        <v>5</v>
      </c>
      <c r="J385" s="43" t="s">
        <v>3624</v>
      </c>
      <c r="L385" s="43" t="s">
        <v>3809</v>
      </c>
      <c r="R385" s="61">
        <v>115</v>
      </c>
      <c r="T385" s="62">
        <v>305</v>
      </c>
    </row>
    <row r="386" spans="1:20" x14ac:dyDescent="0.2">
      <c r="A386" s="20"/>
      <c r="B386" s="21" t="s">
        <v>3388</v>
      </c>
      <c r="C386" s="47" t="s">
        <v>1711</v>
      </c>
      <c r="D386" s="30"/>
      <c r="E386" s="29"/>
      <c r="F386" s="39" t="s">
        <v>2682</v>
      </c>
      <c r="G386" s="39">
        <v>1</v>
      </c>
      <c r="H386" s="39" t="s">
        <v>4080</v>
      </c>
      <c r="I386" s="39">
        <v>5</v>
      </c>
      <c r="J386" s="43" t="s">
        <v>3624</v>
      </c>
      <c r="L386" s="43" t="s">
        <v>3809</v>
      </c>
      <c r="R386" s="61">
        <v>115</v>
      </c>
      <c r="T386" s="62">
        <v>305</v>
      </c>
    </row>
    <row r="387" spans="1:20" x14ac:dyDescent="0.2">
      <c r="A387" s="20"/>
      <c r="B387" s="21" t="s">
        <v>1591</v>
      </c>
      <c r="C387" s="47" t="s">
        <v>2530</v>
      </c>
      <c r="D387" s="23"/>
      <c r="E387" s="29"/>
      <c r="F387" s="39" t="s">
        <v>2682</v>
      </c>
      <c r="G387" s="39">
        <v>1</v>
      </c>
      <c r="H387" s="39" t="s">
        <v>4080</v>
      </c>
      <c r="I387" s="39">
        <v>5</v>
      </c>
      <c r="J387" s="43" t="s">
        <v>3624</v>
      </c>
      <c r="L387" s="43" t="s">
        <v>3808</v>
      </c>
      <c r="R387" s="61">
        <v>115</v>
      </c>
      <c r="T387" s="62">
        <v>305</v>
      </c>
    </row>
    <row r="388" spans="1:20" x14ac:dyDescent="0.2">
      <c r="A388" s="20"/>
      <c r="B388" s="21" t="s">
        <v>716</v>
      </c>
      <c r="C388" s="49" t="s">
        <v>1075</v>
      </c>
      <c r="D388" s="23"/>
      <c r="E388" s="29"/>
      <c r="F388" s="39" t="s">
        <v>2682</v>
      </c>
      <c r="G388" s="39">
        <v>-1</v>
      </c>
      <c r="H388" s="39" t="s">
        <v>4080</v>
      </c>
      <c r="I388" s="39">
        <v>5</v>
      </c>
      <c r="J388" s="43" t="s">
        <v>3624</v>
      </c>
      <c r="L388" s="43" t="s">
        <v>4060</v>
      </c>
      <c r="R388" s="61">
        <v>115</v>
      </c>
      <c r="T388" s="62">
        <v>305</v>
      </c>
    </row>
    <row r="389" spans="1:20" x14ac:dyDescent="0.2">
      <c r="A389" s="12" t="s">
        <v>1114</v>
      </c>
      <c r="B389" s="13"/>
      <c r="C389" s="25" t="s">
        <v>2087</v>
      </c>
      <c r="D389" s="26">
        <f>SUM(D390:D393)-SUM(D394)</f>
        <v>0</v>
      </c>
      <c r="E389" s="27">
        <f>SUM(E390:E393)-SUM(E394)</f>
        <v>0</v>
      </c>
      <c r="F389" s="39" t="s">
        <v>2682</v>
      </c>
      <c r="H389" s="39" t="s">
        <v>4079</v>
      </c>
      <c r="I389" s="39">
        <v>4</v>
      </c>
    </row>
    <row r="390" spans="1:20" x14ac:dyDescent="0.2">
      <c r="A390" s="20"/>
      <c r="B390" s="21" t="s">
        <v>91</v>
      </c>
      <c r="C390" s="47" t="s">
        <v>1456</v>
      </c>
      <c r="D390" s="23"/>
      <c r="E390" s="29"/>
      <c r="F390" s="39" t="s">
        <v>2682</v>
      </c>
      <c r="G390" s="39">
        <v>1</v>
      </c>
      <c r="H390" s="39" t="s">
        <v>4080</v>
      </c>
      <c r="I390" s="39">
        <v>5</v>
      </c>
      <c r="J390" s="43" t="s">
        <v>3625</v>
      </c>
      <c r="L390" s="43" t="s">
        <v>3810</v>
      </c>
      <c r="R390" s="61">
        <v>115</v>
      </c>
      <c r="T390" s="62">
        <v>305</v>
      </c>
    </row>
    <row r="391" spans="1:20" x14ac:dyDescent="0.2">
      <c r="A391" s="20"/>
      <c r="B391" s="21" t="s">
        <v>968</v>
      </c>
      <c r="C391" s="47" t="s">
        <v>2731</v>
      </c>
      <c r="D391" s="23"/>
      <c r="E391" s="29"/>
      <c r="F391" s="39" t="s">
        <v>2682</v>
      </c>
      <c r="G391" s="39">
        <v>1</v>
      </c>
      <c r="H391" s="39" t="s">
        <v>4080</v>
      </c>
      <c r="I391" s="39">
        <v>5</v>
      </c>
      <c r="J391" s="43" t="s">
        <v>3625</v>
      </c>
      <c r="L391" s="43" t="s">
        <v>3810</v>
      </c>
      <c r="R391" s="61">
        <v>115</v>
      </c>
      <c r="T391" s="62">
        <v>305</v>
      </c>
    </row>
    <row r="392" spans="1:20" x14ac:dyDescent="0.2">
      <c r="A392" s="20"/>
      <c r="B392" s="21" t="s">
        <v>73</v>
      </c>
      <c r="C392" s="47" t="s">
        <v>1659</v>
      </c>
      <c r="D392" s="30"/>
      <c r="E392" s="29"/>
      <c r="F392" s="39" t="s">
        <v>2682</v>
      </c>
      <c r="G392" s="39">
        <v>1</v>
      </c>
      <c r="H392" s="39" t="s">
        <v>4080</v>
      </c>
      <c r="I392" s="39">
        <v>5</v>
      </c>
      <c r="J392" s="43" t="s">
        <v>3625</v>
      </c>
      <c r="L392" s="43" t="s">
        <v>3810</v>
      </c>
      <c r="R392" s="61">
        <v>115</v>
      </c>
      <c r="T392" s="62">
        <v>305</v>
      </c>
    </row>
    <row r="393" spans="1:20" x14ac:dyDescent="0.2">
      <c r="A393" s="20"/>
      <c r="B393" s="21" t="s">
        <v>1827</v>
      </c>
      <c r="C393" s="47" t="s">
        <v>2530</v>
      </c>
      <c r="D393" s="23"/>
      <c r="E393" s="29"/>
      <c r="F393" s="39" t="s">
        <v>2682</v>
      </c>
      <c r="G393" s="39">
        <v>1</v>
      </c>
      <c r="H393" s="39" t="s">
        <v>4080</v>
      </c>
      <c r="I393" s="39">
        <v>5</v>
      </c>
      <c r="J393" s="43" t="s">
        <v>3625</v>
      </c>
      <c r="L393" s="43" t="s">
        <v>3810</v>
      </c>
      <c r="R393" s="61">
        <v>115</v>
      </c>
      <c r="T393" s="62">
        <v>305</v>
      </c>
    </row>
    <row r="394" spans="1:20" x14ac:dyDescent="0.2">
      <c r="A394" s="20"/>
      <c r="B394" s="21" t="s">
        <v>2759</v>
      </c>
      <c r="C394" s="49" t="s">
        <v>3070</v>
      </c>
      <c r="D394" s="23"/>
      <c r="E394" s="29"/>
      <c r="F394" s="39" t="s">
        <v>2682</v>
      </c>
      <c r="G394" s="39">
        <v>-1</v>
      </c>
      <c r="H394" s="39" t="s">
        <v>4080</v>
      </c>
      <c r="I394" s="39">
        <v>5</v>
      </c>
      <c r="J394" s="43" t="s">
        <v>3625</v>
      </c>
      <c r="L394" s="43" t="s">
        <v>4061</v>
      </c>
      <c r="R394" s="61">
        <v>115</v>
      </c>
      <c r="T394" s="62">
        <v>305</v>
      </c>
    </row>
    <row r="395" spans="1:20" x14ac:dyDescent="0.2">
      <c r="A395" s="12" t="s">
        <v>1600</v>
      </c>
      <c r="B395" s="13"/>
      <c r="C395" s="25" t="s">
        <v>2663</v>
      </c>
      <c r="D395" s="26">
        <f>SUM(D396:D405)-SUM(D406)</f>
        <v>0</v>
      </c>
      <c r="E395" s="27">
        <f>SUM(E396:E405)-SUM(E406)</f>
        <v>0</v>
      </c>
      <c r="F395" s="39" t="s">
        <v>2682</v>
      </c>
      <c r="H395" s="39" t="s">
        <v>4079</v>
      </c>
      <c r="I395" s="39">
        <v>4</v>
      </c>
    </row>
    <row r="396" spans="1:20" x14ac:dyDescent="0.2">
      <c r="A396" s="20"/>
      <c r="B396" s="21" t="s">
        <v>801</v>
      </c>
      <c r="C396" s="47" t="s">
        <v>3252</v>
      </c>
      <c r="D396" s="23"/>
      <c r="E396" s="29"/>
      <c r="F396" s="39" t="s">
        <v>2682</v>
      </c>
      <c r="G396" s="39">
        <v>1</v>
      </c>
      <c r="H396" s="39" t="s">
        <v>4080</v>
      </c>
      <c r="I396" s="39">
        <v>5</v>
      </c>
      <c r="J396" s="43" t="s">
        <v>3626</v>
      </c>
      <c r="L396" s="43" t="s">
        <v>3811</v>
      </c>
      <c r="R396" s="61">
        <v>115</v>
      </c>
      <c r="T396" s="62">
        <v>305</v>
      </c>
    </row>
    <row r="397" spans="1:20" x14ac:dyDescent="0.2">
      <c r="A397" s="20"/>
      <c r="B397" s="21" t="s">
        <v>1674</v>
      </c>
      <c r="C397" s="47" t="s">
        <v>2662</v>
      </c>
      <c r="D397" s="23"/>
      <c r="E397" s="29"/>
      <c r="F397" s="39" t="s">
        <v>2682</v>
      </c>
      <c r="G397" s="39">
        <v>1</v>
      </c>
      <c r="H397" s="39" t="s">
        <v>4080</v>
      </c>
      <c r="I397" s="39">
        <v>5</v>
      </c>
      <c r="J397" s="43" t="s">
        <v>3626</v>
      </c>
      <c r="L397" s="43" t="s">
        <v>3811</v>
      </c>
      <c r="R397" s="61">
        <v>115</v>
      </c>
      <c r="T397" s="62">
        <v>305</v>
      </c>
    </row>
    <row r="398" spans="1:20" x14ac:dyDescent="0.2">
      <c r="A398" s="20"/>
      <c r="B398" s="21" t="s">
        <v>2588</v>
      </c>
      <c r="C398" s="47" t="s">
        <v>1772</v>
      </c>
      <c r="D398" s="23"/>
      <c r="E398" s="29"/>
      <c r="F398" s="39" t="s">
        <v>2682</v>
      </c>
      <c r="G398" s="39">
        <v>1</v>
      </c>
      <c r="H398" s="39" t="s">
        <v>4080</v>
      </c>
      <c r="I398" s="39">
        <v>5</v>
      </c>
      <c r="J398" s="43" t="s">
        <v>3626</v>
      </c>
      <c r="L398" s="43" t="s">
        <v>3811</v>
      </c>
      <c r="R398" s="61">
        <v>115</v>
      </c>
      <c r="T398" s="62">
        <v>305</v>
      </c>
    </row>
    <row r="399" spans="1:20" x14ac:dyDescent="0.2">
      <c r="A399" s="20"/>
      <c r="B399" s="21" t="s">
        <v>3490</v>
      </c>
      <c r="C399" s="47" t="s">
        <v>1658</v>
      </c>
      <c r="D399" s="23"/>
      <c r="E399" s="29"/>
      <c r="F399" s="39" t="s">
        <v>2682</v>
      </c>
      <c r="G399" s="39">
        <v>1</v>
      </c>
      <c r="H399" s="39" t="s">
        <v>4080</v>
      </c>
      <c r="I399" s="39">
        <v>5</v>
      </c>
      <c r="J399" s="43" t="s">
        <v>3626</v>
      </c>
      <c r="L399" s="43" t="s">
        <v>3811</v>
      </c>
      <c r="R399" s="61">
        <v>115</v>
      </c>
      <c r="T399" s="62">
        <v>305</v>
      </c>
    </row>
    <row r="400" spans="1:20" x14ac:dyDescent="0.2">
      <c r="A400" s="20"/>
      <c r="B400" s="21" t="s">
        <v>813</v>
      </c>
      <c r="C400" s="47" t="s">
        <v>2652</v>
      </c>
      <c r="D400" s="23"/>
      <c r="E400" s="29"/>
      <c r="F400" s="39" t="s">
        <v>2682</v>
      </c>
      <c r="G400" s="39">
        <v>1</v>
      </c>
      <c r="H400" s="39" t="s">
        <v>4080</v>
      </c>
      <c r="I400" s="39">
        <v>5</v>
      </c>
      <c r="J400" s="43" t="s">
        <v>3626</v>
      </c>
      <c r="L400" s="43" t="s">
        <v>3811</v>
      </c>
      <c r="R400" s="61">
        <v>115</v>
      </c>
      <c r="T400" s="62">
        <v>305</v>
      </c>
    </row>
    <row r="401" spans="1:20" x14ac:dyDescent="0.2">
      <c r="A401" s="20"/>
      <c r="B401" s="21" t="s">
        <v>1691</v>
      </c>
      <c r="C401" s="47" t="s">
        <v>3451</v>
      </c>
      <c r="D401" s="23"/>
      <c r="E401" s="29"/>
      <c r="F401" s="39" t="s">
        <v>2682</v>
      </c>
      <c r="G401" s="39">
        <v>1</v>
      </c>
      <c r="H401" s="39" t="s">
        <v>4080</v>
      </c>
      <c r="I401" s="39">
        <v>5</v>
      </c>
      <c r="J401" s="43" t="s">
        <v>3626</v>
      </c>
      <c r="L401" s="43" t="s">
        <v>3811</v>
      </c>
      <c r="R401" s="61">
        <v>115</v>
      </c>
      <c r="T401" s="62">
        <v>305</v>
      </c>
    </row>
    <row r="402" spans="1:20" x14ac:dyDescent="0.2">
      <c r="A402" s="20"/>
      <c r="B402" s="21" t="s">
        <v>2571</v>
      </c>
      <c r="C402" s="47" t="s">
        <v>1780</v>
      </c>
      <c r="D402" s="23"/>
      <c r="E402" s="29"/>
      <c r="F402" s="39" t="s">
        <v>2682</v>
      </c>
      <c r="G402" s="39">
        <v>1</v>
      </c>
      <c r="H402" s="39" t="s">
        <v>4080</v>
      </c>
      <c r="I402" s="39">
        <v>5</v>
      </c>
      <c r="J402" s="43" t="s">
        <v>3626</v>
      </c>
      <c r="L402" s="43" t="s">
        <v>3811</v>
      </c>
      <c r="R402" s="61">
        <v>115</v>
      </c>
      <c r="T402" s="62">
        <v>305</v>
      </c>
    </row>
    <row r="403" spans="1:20" x14ac:dyDescent="0.2">
      <c r="A403" s="20"/>
      <c r="B403" s="21" t="s">
        <v>3489</v>
      </c>
      <c r="C403" s="47" t="s">
        <v>2679</v>
      </c>
      <c r="D403" s="23"/>
      <c r="E403" s="29"/>
      <c r="F403" s="39" t="s">
        <v>2682</v>
      </c>
      <c r="G403" s="39">
        <v>1</v>
      </c>
      <c r="H403" s="39" t="s">
        <v>4080</v>
      </c>
      <c r="I403" s="39">
        <v>5</v>
      </c>
      <c r="J403" s="43" t="s">
        <v>3626</v>
      </c>
      <c r="L403" s="43" t="s">
        <v>3811</v>
      </c>
      <c r="R403" s="61">
        <v>115</v>
      </c>
      <c r="T403" s="62">
        <v>305</v>
      </c>
    </row>
    <row r="404" spans="1:20" x14ac:dyDescent="0.2">
      <c r="A404" s="20"/>
      <c r="B404" s="21" t="s">
        <v>812</v>
      </c>
      <c r="C404" s="47" t="s">
        <v>27</v>
      </c>
      <c r="D404" s="23"/>
      <c r="E404" s="29"/>
      <c r="F404" s="39" t="s">
        <v>2682</v>
      </c>
      <c r="G404" s="39">
        <v>1</v>
      </c>
      <c r="H404" s="39" t="s">
        <v>4080</v>
      </c>
      <c r="I404" s="39">
        <v>5</v>
      </c>
      <c r="J404" s="43" t="s">
        <v>3626</v>
      </c>
      <c r="L404" s="43" t="s">
        <v>3811</v>
      </c>
      <c r="R404" s="61">
        <v>115</v>
      </c>
      <c r="T404" s="62">
        <v>305</v>
      </c>
    </row>
    <row r="405" spans="1:20" x14ac:dyDescent="0.2">
      <c r="A405" s="20"/>
      <c r="B405" s="21" t="s">
        <v>2061</v>
      </c>
      <c r="C405" s="47" t="s">
        <v>2530</v>
      </c>
      <c r="D405" s="23"/>
      <c r="E405" s="29"/>
      <c r="F405" s="39" t="s">
        <v>2682</v>
      </c>
      <c r="G405" s="39">
        <v>1</v>
      </c>
      <c r="H405" s="39" t="s">
        <v>4080</v>
      </c>
      <c r="I405" s="39">
        <v>5</v>
      </c>
      <c r="J405" s="43" t="s">
        <v>3626</v>
      </c>
      <c r="L405" s="43" t="s">
        <v>3811</v>
      </c>
      <c r="R405" s="61">
        <v>115</v>
      </c>
      <c r="T405" s="62">
        <v>305</v>
      </c>
    </row>
    <row r="406" spans="1:20" x14ac:dyDescent="0.2">
      <c r="A406" s="20"/>
      <c r="B406" s="21" t="s">
        <v>1159</v>
      </c>
      <c r="C406" s="49" t="s">
        <v>608</v>
      </c>
      <c r="D406" s="23"/>
      <c r="E406" s="29"/>
      <c r="F406" s="39" t="s">
        <v>2682</v>
      </c>
      <c r="G406" s="39">
        <v>-1</v>
      </c>
      <c r="H406" s="39" t="s">
        <v>4080</v>
      </c>
      <c r="I406" s="39">
        <v>5</v>
      </c>
      <c r="J406" s="43" t="s">
        <v>3626</v>
      </c>
      <c r="L406" s="43" t="s">
        <v>4062</v>
      </c>
      <c r="R406" s="61">
        <v>115</v>
      </c>
      <c r="T406" s="62">
        <v>305</v>
      </c>
    </row>
    <row r="407" spans="1:20" x14ac:dyDescent="0.2">
      <c r="A407" s="12" t="s">
        <v>2784</v>
      </c>
      <c r="B407" s="13"/>
      <c r="C407" s="25" t="s">
        <v>3099</v>
      </c>
      <c r="D407" s="26">
        <f>SUM(D408:D414)-SUM(D415)</f>
        <v>0</v>
      </c>
      <c r="E407" s="27">
        <f>SUM(E408:E414)-SUM(E415)</f>
        <v>0</v>
      </c>
      <c r="F407" s="39" t="s">
        <v>2682</v>
      </c>
      <c r="H407" s="39" t="s">
        <v>4079</v>
      </c>
      <c r="I407" s="39">
        <v>4</v>
      </c>
    </row>
    <row r="408" spans="1:20" x14ac:dyDescent="0.2">
      <c r="A408" s="20"/>
      <c r="B408" s="21" t="s">
        <v>1963</v>
      </c>
      <c r="C408" s="47" t="s">
        <v>551</v>
      </c>
      <c r="D408" s="23"/>
      <c r="E408" s="29"/>
      <c r="F408" s="39" t="s">
        <v>2682</v>
      </c>
      <c r="G408" s="39">
        <v>1</v>
      </c>
      <c r="H408" s="39" t="s">
        <v>4080</v>
      </c>
      <c r="I408" s="39">
        <v>5</v>
      </c>
      <c r="J408" s="43" t="s">
        <v>3627</v>
      </c>
      <c r="L408" s="43" t="s">
        <v>3812</v>
      </c>
      <c r="R408" s="61">
        <v>115</v>
      </c>
      <c r="T408" s="62">
        <v>305</v>
      </c>
    </row>
    <row r="409" spans="1:20" x14ac:dyDescent="0.2">
      <c r="A409" s="20"/>
      <c r="B409" s="21" t="s">
        <v>2887</v>
      </c>
      <c r="C409" s="47" t="s">
        <v>579</v>
      </c>
      <c r="D409" s="23"/>
      <c r="E409" s="29"/>
      <c r="F409" s="39" t="s">
        <v>2682</v>
      </c>
      <c r="G409" s="39">
        <v>1</v>
      </c>
      <c r="H409" s="39" t="s">
        <v>4080</v>
      </c>
      <c r="I409" s="39">
        <v>5</v>
      </c>
      <c r="J409" s="43" t="s">
        <v>3627</v>
      </c>
      <c r="L409" s="43" t="s">
        <v>3813</v>
      </c>
      <c r="R409" s="61">
        <v>115</v>
      </c>
      <c r="T409" s="62">
        <v>305</v>
      </c>
    </row>
    <row r="410" spans="1:20" x14ac:dyDescent="0.2">
      <c r="A410" s="20"/>
      <c r="B410" s="21" t="s">
        <v>200</v>
      </c>
      <c r="C410" s="47" t="s">
        <v>591</v>
      </c>
      <c r="D410" s="23"/>
      <c r="E410" s="29"/>
      <c r="F410" s="39" t="s">
        <v>2682</v>
      </c>
      <c r="G410" s="39">
        <v>1</v>
      </c>
      <c r="H410" s="39" t="s">
        <v>4080</v>
      </c>
      <c r="I410" s="39">
        <v>5</v>
      </c>
      <c r="J410" s="43" t="s">
        <v>3627</v>
      </c>
      <c r="L410" s="43" t="s">
        <v>3812</v>
      </c>
      <c r="R410" s="61">
        <v>115</v>
      </c>
      <c r="T410" s="62">
        <v>305</v>
      </c>
    </row>
    <row r="411" spans="1:20" x14ac:dyDescent="0.2">
      <c r="A411" s="20"/>
      <c r="B411" s="21" t="s">
        <v>1094</v>
      </c>
      <c r="C411" s="47" t="s">
        <v>1871</v>
      </c>
      <c r="D411" s="23"/>
      <c r="E411" s="29"/>
      <c r="F411" s="39" t="s">
        <v>2682</v>
      </c>
      <c r="G411" s="39">
        <v>1</v>
      </c>
      <c r="H411" s="39" t="s">
        <v>4080</v>
      </c>
      <c r="I411" s="39">
        <v>5</v>
      </c>
      <c r="J411" s="43" t="s">
        <v>3627</v>
      </c>
      <c r="L411" s="43" t="s">
        <v>3813</v>
      </c>
      <c r="R411" s="61">
        <v>115</v>
      </c>
      <c r="T411" s="62">
        <v>305</v>
      </c>
    </row>
    <row r="412" spans="1:20" x14ac:dyDescent="0.2">
      <c r="A412" s="20"/>
      <c r="B412" s="21" t="s">
        <v>1948</v>
      </c>
      <c r="C412" s="47" t="s">
        <v>410</v>
      </c>
      <c r="D412" s="23"/>
      <c r="E412" s="29"/>
      <c r="F412" s="39" t="s">
        <v>2682</v>
      </c>
      <c r="G412" s="39">
        <v>1</v>
      </c>
      <c r="H412" s="39" t="s">
        <v>4080</v>
      </c>
      <c r="I412" s="39">
        <v>5</v>
      </c>
      <c r="J412" s="43" t="s">
        <v>3627</v>
      </c>
      <c r="L412" s="43" t="s">
        <v>3813</v>
      </c>
      <c r="R412" s="61">
        <v>115</v>
      </c>
      <c r="T412" s="62">
        <v>305</v>
      </c>
    </row>
    <row r="413" spans="1:20" x14ac:dyDescent="0.2">
      <c r="A413" s="20"/>
      <c r="B413" s="21" t="s">
        <v>2876</v>
      </c>
      <c r="C413" s="47" t="s">
        <v>1275</v>
      </c>
      <c r="D413" s="23"/>
      <c r="E413" s="29"/>
      <c r="F413" s="39" t="s">
        <v>2682</v>
      </c>
      <c r="G413" s="39">
        <v>1</v>
      </c>
      <c r="H413" s="39" t="s">
        <v>4080</v>
      </c>
      <c r="I413" s="39">
        <v>5</v>
      </c>
      <c r="J413" s="43" t="s">
        <v>3627</v>
      </c>
      <c r="L413" s="43" t="s">
        <v>3813</v>
      </c>
      <c r="R413" s="61">
        <v>115</v>
      </c>
      <c r="T413" s="62">
        <v>305</v>
      </c>
    </row>
    <row r="414" spans="1:20" x14ac:dyDescent="0.2">
      <c r="A414" s="20"/>
      <c r="B414" s="21" t="s">
        <v>217</v>
      </c>
      <c r="C414" s="47" t="s">
        <v>4063</v>
      </c>
      <c r="D414" s="23"/>
      <c r="E414" s="29"/>
      <c r="F414" s="39" t="s">
        <v>2682</v>
      </c>
      <c r="G414" s="39">
        <v>1</v>
      </c>
      <c r="H414" s="39" t="s">
        <v>4080</v>
      </c>
      <c r="I414" s="39">
        <v>5</v>
      </c>
      <c r="J414" s="43" t="s">
        <v>3627</v>
      </c>
      <c r="L414" s="43" t="s">
        <v>4064</v>
      </c>
      <c r="R414" s="61">
        <v>115</v>
      </c>
      <c r="T414" s="62">
        <v>305</v>
      </c>
    </row>
    <row r="415" spans="1:20" x14ac:dyDescent="0.2">
      <c r="A415" s="20"/>
      <c r="B415" s="21" t="s">
        <v>1093</v>
      </c>
      <c r="C415" s="49" t="s">
        <v>13</v>
      </c>
      <c r="D415" s="23"/>
      <c r="E415" s="29"/>
      <c r="F415" s="39" t="s">
        <v>2682</v>
      </c>
      <c r="G415" s="39">
        <v>-1</v>
      </c>
      <c r="H415" s="39" t="s">
        <v>4080</v>
      </c>
      <c r="I415" s="39">
        <v>5</v>
      </c>
      <c r="J415" s="43" t="s">
        <v>3627</v>
      </c>
      <c r="L415" s="43" t="s">
        <v>4065</v>
      </c>
      <c r="R415" s="61">
        <v>115</v>
      </c>
      <c r="T415" s="62">
        <v>305</v>
      </c>
    </row>
    <row r="416" spans="1:20" x14ac:dyDescent="0.2">
      <c r="A416" s="12" t="s">
        <v>3520</v>
      </c>
      <c r="B416" s="13"/>
      <c r="C416" s="25" t="s">
        <v>1826</v>
      </c>
      <c r="D416" s="26">
        <f>SUM(D417:D420)</f>
        <v>0</v>
      </c>
      <c r="E416" s="27">
        <f>SUM(E417:E420)</f>
        <v>0</v>
      </c>
      <c r="F416" s="39" t="s">
        <v>2682</v>
      </c>
      <c r="H416" s="39" t="s">
        <v>4079</v>
      </c>
      <c r="I416" s="39">
        <v>4</v>
      </c>
    </row>
    <row r="417" spans="1:20" x14ac:dyDescent="0.2">
      <c r="A417" s="20"/>
      <c r="B417" s="21" t="s">
        <v>2456</v>
      </c>
      <c r="C417" s="47" t="s">
        <v>3466</v>
      </c>
      <c r="D417" s="23"/>
      <c r="E417" s="29"/>
      <c r="F417" s="39" t="s">
        <v>2682</v>
      </c>
      <c r="G417" s="39">
        <v>1</v>
      </c>
      <c r="H417" s="39" t="s">
        <v>4080</v>
      </c>
      <c r="I417" s="39">
        <v>5</v>
      </c>
      <c r="J417" s="43" t="s">
        <v>3628</v>
      </c>
      <c r="R417" s="61">
        <v>115</v>
      </c>
      <c r="T417" s="62">
        <v>305</v>
      </c>
    </row>
    <row r="418" spans="1:20" x14ac:dyDescent="0.2">
      <c r="A418" s="20"/>
      <c r="B418" s="21" t="s">
        <v>3387</v>
      </c>
      <c r="C418" s="47" t="s">
        <v>2559</v>
      </c>
      <c r="D418" s="23"/>
      <c r="E418" s="29"/>
      <c r="F418" s="39" t="s">
        <v>2682</v>
      </c>
      <c r="G418" s="39">
        <v>1</v>
      </c>
      <c r="H418" s="39" t="s">
        <v>4080</v>
      </c>
      <c r="I418" s="39">
        <v>5</v>
      </c>
      <c r="J418" s="43" t="s">
        <v>3628</v>
      </c>
      <c r="R418" s="61">
        <v>115</v>
      </c>
      <c r="T418" s="62">
        <v>305</v>
      </c>
    </row>
    <row r="419" spans="1:20" x14ac:dyDescent="0.2">
      <c r="A419" s="20"/>
      <c r="B419" s="21" t="s">
        <v>715</v>
      </c>
      <c r="C419" s="47" t="s">
        <v>2194</v>
      </c>
      <c r="D419" s="23"/>
      <c r="E419" s="29"/>
      <c r="F419" s="39" t="s">
        <v>2682</v>
      </c>
      <c r="G419" s="39">
        <v>1</v>
      </c>
      <c r="H419" s="39" t="s">
        <v>4080</v>
      </c>
      <c r="I419" s="39">
        <v>5</v>
      </c>
      <c r="J419" s="43" t="s">
        <v>3628</v>
      </c>
      <c r="R419" s="61">
        <v>115</v>
      </c>
      <c r="T419" s="62">
        <v>305</v>
      </c>
    </row>
    <row r="420" spans="1:20" x14ac:dyDescent="0.2">
      <c r="A420" s="20"/>
      <c r="B420" s="21" t="s">
        <v>1576</v>
      </c>
      <c r="C420" s="47" t="s">
        <v>2530</v>
      </c>
      <c r="D420" s="23"/>
      <c r="E420" s="29"/>
      <c r="F420" s="39" t="s">
        <v>2682</v>
      </c>
      <c r="G420" s="39">
        <v>1</v>
      </c>
      <c r="H420" s="39" t="s">
        <v>4080</v>
      </c>
      <c r="I420" s="39">
        <v>5</v>
      </c>
      <c r="J420" s="43" t="s">
        <v>3628</v>
      </c>
      <c r="R420" s="61">
        <v>115</v>
      </c>
      <c r="T420" s="62">
        <v>305</v>
      </c>
    </row>
    <row r="421" spans="1:20" x14ac:dyDescent="0.2">
      <c r="A421" s="12" t="s">
        <v>1972</v>
      </c>
      <c r="B421" s="13"/>
      <c r="C421" s="25" t="s">
        <v>2254</v>
      </c>
      <c r="D421" s="26">
        <f>SUM(D422:D423)</f>
        <v>0</v>
      </c>
      <c r="E421" s="27">
        <f>SUM(E422:E423)</f>
        <v>0</v>
      </c>
      <c r="F421" s="39" t="s">
        <v>2682</v>
      </c>
      <c r="H421" s="39" t="s">
        <v>4079</v>
      </c>
      <c r="I421" s="39">
        <v>3</v>
      </c>
    </row>
    <row r="422" spans="1:20" x14ac:dyDescent="0.2">
      <c r="A422" s="12"/>
      <c r="B422" s="21" t="s">
        <v>1356</v>
      </c>
      <c r="C422" s="47" t="s">
        <v>1575</v>
      </c>
      <c r="D422" s="30"/>
      <c r="E422" s="29"/>
      <c r="F422" s="39" t="s">
        <v>2682</v>
      </c>
      <c r="G422" s="39">
        <v>1</v>
      </c>
      <c r="H422" s="39" t="s">
        <v>4080</v>
      </c>
      <c r="I422" s="39">
        <v>4</v>
      </c>
      <c r="J422" s="43" t="s">
        <v>3828</v>
      </c>
      <c r="R422" s="61">
        <v>115</v>
      </c>
      <c r="T422" s="62">
        <v>330</v>
      </c>
    </row>
    <row r="423" spans="1:20" x14ac:dyDescent="0.2">
      <c r="A423" s="12"/>
      <c r="B423" s="21" t="s">
        <v>482</v>
      </c>
      <c r="C423" s="47" t="s">
        <v>2530</v>
      </c>
      <c r="D423" s="30"/>
      <c r="E423" s="29"/>
      <c r="F423" s="39" t="s">
        <v>2682</v>
      </c>
      <c r="G423" s="39">
        <v>1</v>
      </c>
      <c r="H423" s="39" t="s">
        <v>4080</v>
      </c>
      <c r="I423" s="39">
        <v>4</v>
      </c>
      <c r="J423" s="43" t="s">
        <v>3828</v>
      </c>
      <c r="R423" s="61">
        <v>115</v>
      </c>
      <c r="T423" s="62">
        <v>330</v>
      </c>
    </row>
    <row r="424" spans="1:20" x14ac:dyDescent="0.2">
      <c r="A424" s="12" t="s">
        <v>1092</v>
      </c>
      <c r="B424" s="13"/>
      <c r="C424" s="9" t="s">
        <v>3574</v>
      </c>
      <c r="D424" s="10">
        <f>D425+D481+D494+D507+D520+D529+D576+D580</f>
        <v>0</v>
      </c>
      <c r="E424" s="11">
        <f>E425+E481+E494+E507+E520+E529+E576+E580</f>
        <v>0</v>
      </c>
      <c r="F424" s="39" t="s">
        <v>2682</v>
      </c>
      <c r="H424" s="39" t="s">
        <v>4079</v>
      </c>
      <c r="I424" s="39">
        <v>3</v>
      </c>
    </row>
    <row r="425" spans="1:20" x14ac:dyDescent="0.2">
      <c r="A425" s="12" t="s">
        <v>3089</v>
      </c>
      <c r="B425" s="13"/>
      <c r="C425" s="14" t="s">
        <v>2992</v>
      </c>
      <c r="D425" s="15">
        <f>D426+D455</f>
        <v>0</v>
      </c>
      <c r="E425" s="16">
        <f>E426+E455</f>
        <v>0</v>
      </c>
      <c r="F425" s="39" t="s">
        <v>2682</v>
      </c>
      <c r="H425" s="39" t="s">
        <v>4079</v>
      </c>
      <c r="I425" s="39">
        <v>4</v>
      </c>
    </row>
    <row r="426" spans="1:20" x14ac:dyDescent="0.2">
      <c r="A426" s="12" t="s">
        <v>1934</v>
      </c>
      <c r="B426" s="13"/>
      <c r="C426" s="17" t="s">
        <v>1148</v>
      </c>
      <c r="D426" s="18">
        <f>SUM(D427:D450)-SUM(D451:D454)</f>
        <v>0</v>
      </c>
      <c r="E426" s="19">
        <f>SUM(E427:E450)-SUM(E451:E454)</f>
        <v>0</v>
      </c>
      <c r="F426" s="39" t="s">
        <v>2682</v>
      </c>
      <c r="H426" s="39" t="s">
        <v>4079</v>
      </c>
      <c r="I426" s="39">
        <v>5</v>
      </c>
    </row>
    <row r="427" spans="1:20" x14ac:dyDescent="0.2">
      <c r="A427" s="20"/>
      <c r="B427" s="21" t="s">
        <v>2730</v>
      </c>
      <c r="C427" s="47" t="s">
        <v>3519</v>
      </c>
      <c r="D427" s="23"/>
      <c r="E427" s="29"/>
      <c r="F427" s="39" t="s">
        <v>2682</v>
      </c>
      <c r="G427" s="39">
        <v>1</v>
      </c>
      <c r="H427" s="39" t="s">
        <v>4080</v>
      </c>
      <c r="I427" s="39">
        <v>6</v>
      </c>
      <c r="J427" s="43" t="s">
        <v>3629</v>
      </c>
      <c r="L427" s="43" t="s">
        <v>3814</v>
      </c>
      <c r="R427" s="61">
        <v>105</v>
      </c>
      <c r="T427" s="62">
        <v>300</v>
      </c>
    </row>
    <row r="428" spans="1:20" x14ac:dyDescent="0.2">
      <c r="A428" s="20"/>
      <c r="B428" s="21" t="s">
        <v>1816</v>
      </c>
      <c r="C428" s="74" t="s">
        <v>4301</v>
      </c>
      <c r="D428" s="23"/>
      <c r="E428" s="29"/>
      <c r="F428" s="39" t="s">
        <v>2682</v>
      </c>
      <c r="G428" s="39">
        <v>1</v>
      </c>
      <c r="H428" s="39" t="s">
        <v>4080</v>
      </c>
      <c r="I428" s="39">
        <v>6</v>
      </c>
      <c r="J428" s="43" t="s">
        <v>3629</v>
      </c>
      <c r="L428" s="43" t="s">
        <v>3814</v>
      </c>
      <c r="R428" s="61">
        <v>105</v>
      </c>
      <c r="T428" s="62">
        <v>300</v>
      </c>
    </row>
    <row r="429" spans="1:20" x14ac:dyDescent="0.2">
      <c r="A429" s="20"/>
      <c r="B429" s="21" t="s">
        <v>931</v>
      </c>
      <c r="C429" s="74" t="s">
        <v>2816</v>
      </c>
      <c r="D429" s="23"/>
      <c r="E429" s="29"/>
      <c r="F429" s="39" t="s">
        <v>2682</v>
      </c>
      <c r="G429" s="39">
        <v>1</v>
      </c>
      <c r="H429" s="39" t="s">
        <v>4080</v>
      </c>
      <c r="I429" s="39">
        <v>6</v>
      </c>
      <c r="J429" s="43" t="s">
        <v>3629</v>
      </c>
      <c r="L429" s="43" t="s">
        <v>3814</v>
      </c>
      <c r="R429" s="61">
        <v>105</v>
      </c>
      <c r="T429" s="62">
        <v>300</v>
      </c>
    </row>
    <row r="430" spans="1:20" x14ac:dyDescent="0.2">
      <c r="A430" s="20"/>
      <c r="B430" s="21" t="s">
        <v>58</v>
      </c>
      <c r="C430" s="47" t="s">
        <v>2000</v>
      </c>
      <c r="D430" s="23"/>
      <c r="E430" s="29"/>
      <c r="F430" s="39" t="s">
        <v>2682</v>
      </c>
      <c r="G430" s="39">
        <v>1</v>
      </c>
      <c r="H430" s="39" t="s">
        <v>4080</v>
      </c>
      <c r="I430" s="39">
        <v>6</v>
      </c>
      <c r="J430" s="43" t="s">
        <v>3629</v>
      </c>
      <c r="L430" s="43" t="s">
        <v>3814</v>
      </c>
      <c r="R430" s="61">
        <v>105</v>
      </c>
      <c r="T430" s="62">
        <v>300</v>
      </c>
    </row>
    <row r="431" spans="1:20" x14ac:dyDescent="0.2">
      <c r="A431" s="20"/>
      <c r="B431" s="21" t="s">
        <v>2709</v>
      </c>
      <c r="C431" s="47" t="s">
        <v>897</v>
      </c>
      <c r="D431" s="23"/>
      <c r="E431" s="29"/>
      <c r="F431" s="39" t="s">
        <v>2682</v>
      </c>
      <c r="G431" s="39">
        <v>1</v>
      </c>
      <c r="H431" s="39" t="s">
        <v>4080</v>
      </c>
      <c r="I431" s="39">
        <v>6</v>
      </c>
      <c r="J431" s="43" t="s">
        <v>3629</v>
      </c>
      <c r="L431" s="43" t="s">
        <v>3814</v>
      </c>
      <c r="R431" s="61">
        <v>105</v>
      </c>
      <c r="T431" s="62">
        <v>300</v>
      </c>
    </row>
    <row r="432" spans="1:20" x14ac:dyDescent="0.2">
      <c r="A432" s="20"/>
      <c r="B432" s="21" t="s">
        <v>1806</v>
      </c>
      <c r="C432" s="74" t="s">
        <v>4302</v>
      </c>
      <c r="D432" s="23"/>
      <c r="E432" s="29"/>
      <c r="F432" s="39" t="s">
        <v>2682</v>
      </c>
      <c r="G432" s="39">
        <v>1</v>
      </c>
      <c r="H432" s="39" t="s">
        <v>4080</v>
      </c>
      <c r="I432" s="39">
        <v>6</v>
      </c>
      <c r="J432" s="43" t="s">
        <v>3629</v>
      </c>
      <c r="L432" s="43" t="s">
        <v>3814</v>
      </c>
      <c r="R432" s="61">
        <v>105</v>
      </c>
      <c r="T432" s="62">
        <v>300</v>
      </c>
    </row>
    <row r="433" spans="1:20" x14ac:dyDescent="0.2">
      <c r="A433" s="20"/>
      <c r="B433" s="21" t="s">
        <v>939</v>
      </c>
      <c r="C433" s="47" t="s">
        <v>910</v>
      </c>
      <c r="D433" s="23"/>
      <c r="E433" s="29"/>
      <c r="F433" s="39" t="s">
        <v>2682</v>
      </c>
      <c r="G433" s="39">
        <v>1</v>
      </c>
      <c r="H433" s="39" t="s">
        <v>4080</v>
      </c>
      <c r="I433" s="39">
        <v>6</v>
      </c>
      <c r="J433" s="43" t="s">
        <v>3629</v>
      </c>
      <c r="L433" s="43" t="s">
        <v>3814</v>
      </c>
      <c r="R433" s="61">
        <v>105</v>
      </c>
      <c r="T433" s="62">
        <v>300</v>
      </c>
    </row>
    <row r="434" spans="1:20" x14ac:dyDescent="0.2">
      <c r="A434" s="20"/>
      <c r="B434" s="21" t="s">
        <v>57</v>
      </c>
      <c r="C434" s="74" t="s">
        <v>4303</v>
      </c>
      <c r="D434" s="23"/>
      <c r="E434" s="29"/>
      <c r="F434" s="39" t="s">
        <v>2682</v>
      </c>
      <c r="G434" s="39">
        <v>1</v>
      </c>
      <c r="H434" s="39" t="s">
        <v>4080</v>
      </c>
      <c r="I434" s="39">
        <v>6</v>
      </c>
      <c r="J434" s="43" t="s">
        <v>3629</v>
      </c>
      <c r="L434" s="43" t="s">
        <v>3814</v>
      </c>
      <c r="R434" s="61">
        <v>105</v>
      </c>
      <c r="T434" s="62">
        <v>300</v>
      </c>
    </row>
    <row r="435" spans="1:20" x14ac:dyDescent="0.2">
      <c r="A435" s="20"/>
      <c r="B435" s="21" t="s">
        <v>2708</v>
      </c>
      <c r="C435" s="74" t="s">
        <v>4304</v>
      </c>
      <c r="D435" s="23"/>
      <c r="E435" s="29"/>
      <c r="F435" s="39" t="s">
        <v>2682</v>
      </c>
      <c r="G435" s="39">
        <v>1</v>
      </c>
      <c r="H435" s="39" t="s">
        <v>4080</v>
      </c>
      <c r="I435" s="39">
        <v>6</v>
      </c>
      <c r="J435" s="43" t="s">
        <v>3629</v>
      </c>
      <c r="L435" s="43" t="s">
        <v>3814</v>
      </c>
      <c r="R435" s="61">
        <v>105</v>
      </c>
      <c r="T435" s="62">
        <v>300</v>
      </c>
    </row>
    <row r="436" spans="1:20" x14ac:dyDescent="0.2">
      <c r="A436" s="20"/>
      <c r="B436" s="21" t="s">
        <v>1999</v>
      </c>
      <c r="C436" s="74" t="s">
        <v>4305</v>
      </c>
      <c r="D436" s="23"/>
      <c r="E436" s="29"/>
      <c r="F436" s="39" t="s">
        <v>2682</v>
      </c>
      <c r="G436" s="39">
        <v>1</v>
      </c>
      <c r="H436" s="39" t="s">
        <v>4080</v>
      </c>
      <c r="I436" s="39">
        <v>6</v>
      </c>
      <c r="J436" s="43" t="s">
        <v>3629</v>
      </c>
      <c r="L436" s="43" t="s">
        <v>3814</v>
      </c>
      <c r="R436" s="61">
        <v>105</v>
      </c>
      <c r="T436" s="62">
        <v>300</v>
      </c>
    </row>
    <row r="437" spans="1:20" x14ac:dyDescent="0.2">
      <c r="A437" s="20"/>
      <c r="B437" s="21" t="s">
        <v>1147</v>
      </c>
      <c r="C437" s="74" t="s">
        <v>4306</v>
      </c>
      <c r="D437" s="23"/>
      <c r="E437" s="29"/>
      <c r="F437" s="39" t="s">
        <v>2682</v>
      </c>
      <c r="G437" s="39">
        <v>1</v>
      </c>
      <c r="H437" s="39" t="s">
        <v>4080</v>
      </c>
      <c r="I437" s="39">
        <v>6</v>
      </c>
      <c r="J437" s="43" t="s">
        <v>3629</v>
      </c>
      <c r="L437" s="43" t="s">
        <v>3814</v>
      </c>
      <c r="R437" s="61">
        <v>105</v>
      </c>
      <c r="T437" s="62">
        <v>300</v>
      </c>
    </row>
    <row r="438" spans="1:20" x14ac:dyDescent="0.2">
      <c r="A438" s="20"/>
      <c r="B438" s="21" t="s">
        <v>266</v>
      </c>
      <c r="C438" s="74" t="s">
        <v>4307</v>
      </c>
      <c r="D438" s="23"/>
      <c r="E438" s="29"/>
      <c r="F438" s="39" t="s">
        <v>2682</v>
      </c>
      <c r="G438" s="39">
        <v>1</v>
      </c>
      <c r="H438" s="39" t="s">
        <v>4080</v>
      </c>
      <c r="I438" s="39">
        <v>6</v>
      </c>
      <c r="J438" s="43" t="s">
        <v>3629</v>
      </c>
      <c r="L438" s="43" t="s">
        <v>3814</v>
      </c>
      <c r="R438" s="61">
        <v>105</v>
      </c>
      <c r="T438" s="62">
        <v>300</v>
      </c>
    </row>
    <row r="439" spans="1:20" x14ac:dyDescent="0.2">
      <c r="A439" s="20"/>
      <c r="B439" s="21" t="s">
        <v>2934</v>
      </c>
      <c r="C439" s="74" t="s">
        <v>4308</v>
      </c>
      <c r="D439" s="23"/>
      <c r="E439" s="29"/>
      <c r="F439" s="39" t="s">
        <v>2682</v>
      </c>
      <c r="G439" s="39">
        <v>1</v>
      </c>
      <c r="H439" s="39" t="s">
        <v>4080</v>
      </c>
      <c r="I439" s="39">
        <v>6</v>
      </c>
      <c r="J439" s="43" t="s">
        <v>3629</v>
      </c>
      <c r="L439" s="43" t="s">
        <v>3814</v>
      </c>
      <c r="R439" s="61">
        <v>105</v>
      </c>
      <c r="T439" s="62">
        <v>300</v>
      </c>
    </row>
    <row r="440" spans="1:20" x14ac:dyDescent="0.2">
      <c r="A440" s="20"/>
      <c r="B440" s="21" t="s">
        <v>2019</v>
      </c>
      <c r="C440" s="74" t="s">
        <v>4309</v>
      </c>
      <c r="D440" s="23"/>
      <c r="E440" s="29"/>
      <c r="F440" s="39" t="s">
        <v>2682</v>
      </c>
      <c r="G440" s="39">
        <v>1</v>
      </c>
      <c r="H440" s="39" t="s">
        <v>4080</v>
      </c>
      <c r="I440" s="39">
        <v>6</v>
      </c>
      <c r="J440" s="43" t="s">
        <v>3629</v>
      </c>
      <c r="L440" s="43" t="s">
        <v>3814</v>
      </c>
      <c r="R440" s="61">
        <v>105</v>
      </c>
      <c r="T440" s="62">
        <v>300</v>
      </c>
    </row>
    <row r="441" spans="1:20" x14ac:dyDescent="0.2">
      <c r="A441" s="20"/>
      <c r="B441" s="21" t="s">
        <v>1129</v>
      </c>
      <c r="C441" s="74" t="s">
        <v>4310</v>
      </c>
      <c r="D441" s="23"/>
      <c r="E441" s="29"/>
      <c r="F441" s="39" t="s">
        <v>2682</v>
      </c>
      <c r="G441" s="39">
        <v>1</v>
      </c>
      <c r="H441" s="39" t="s">
        <v>4080</v>
      </c>
      <c r="I441" s="39">
        <v>6</v>
      </c>
      <c r="J441" s="43" t="s">
        <v>3629</v>
      </c>
      <c r="L441" s="43" t="s">
        <v>3814</v>
      </c>
      <c r="R441" s="61">
        <v>105</v>
      </c>
      <c r="T441" s="62">
        <v>300</v>
      </c>
    </row>
    <row r="442" spans="1:20" x14ac:dyDescent="0.2">
      <c r="A442" s="20"/>
      <c r="B442" s="21" t="s">
        <v>250</v>
      </c>
      <c r="C442" s="74" t="s">
        <v>4311</v>
      </c>
      <c r="D442" s="23"/>
      <c r="E442" s="29"/>
      <c r="F442" s="39" t="s">
        <v>2682</v>
      </c>
      <c r="G442" s="39">
        <v>1</v>
      </c>
      <c r="H442" s="39" t="s">
        <v>4080</v>
      </c>
      <c r="I442" s="39">
        <v>6</v>
      </c>
      <c r="J442" s="43" t="s">
        <v>3629</v>
      </c>
      <c r="L442" s="43" t="s">
        <v>3814</v>
      </c>
      <c r="R442" s="61">
        <v>105</v>
      </c>
      <c r="T442" s="62">
        <v>300</v>
      </c>
    </row>
    <row r="443" spans="1:20" x14ac:dyDescent="0.2">
      <c r="A443" s="20"/>
      <c r="B443" s="21" t="s">
        <v>2950</v>
      </c>
      <c r="C443" s="74" t="s">
        <v>4312</v>
      </c>
      <c r="D443" s="23"/>
      <c r="E443" s="29"/>
      <c r="F443" s="39" t="s">
        <v>2682</v>
      </c>
      <c r="G443" s="39">
        <v>1</v>
      </c>
      <c r="H443" s="39" t="s">
        <v>4080</v>
      </c>
      <c r="I443" s="39">
        <v>6</v>
      </c>
      <c r="J443" s="43" t="s">
        <v>3629</v>
      </c>
      <c r="L443" s="43" t="s">
        <v>3814</v>
      </c>
      <c r="R443" s="61">
        <v>105</v>
      </c>
      <c r="T443" s="62">
        <v>300</v>
      </c>
    </row>
    <row r="444" spans="1:20" x14ac:dyDescent="0.2">
      <c r="A444" s="20"/>
      <c r="B444" s="21" t="s">
        <v>2018</v>
      </c>
      <c r="C444" s="74" t="s">
        <v>4313</v>
      </c>
      <c r="D444" s="23"/>
      <c r="E444" s="29"/>
      <c r="F444" s="39" t="s">
        <v>2682</v>
      </c>
      <c r="G444" s="39">
        <v>1</v>
      </c>
      <c r="H444" s="39" t="s">
        <v>4080</v>
      </c>
      <c r="I444" s="39">
        <v>6</v>
      </c>
      <c r="J444" s="43" t="s">
        <v>3629</v>
      </c>
      <c r="L444" s="43" t="s">
        <v>3814</v>
      </c>
      <c r="R444" s="61">
        <v>105</v>
      </c>
      <c r="T444" s="62">
        <v>300</v>
      </c>
    </row>
    <row r="445" spans="1:20" x14ac:dyDescent="0.2">
      <c r="A445" s="20"/>
      <c r="B445" s="21" t="s">
        <v>1128</v>
      </c>
      <c r="C445" s="74" t="s">
        <v>4314</v>
      </c>
      <c r="D445" s="23"/>
      <c r="E445" s="29"/>
      <c r="F445" s="39" t="s">
        <v>2682</v>
      </c>
      <c r="G445" s="39">
        <v>1</v>
      </c>
      <c r="H445" s="39" t="s">
        <v>4080</v>
      </c>
      <c r="I445" s="39">
        <v>6</v>
      </c>
      <c r="J445" s="43" t="s">
        <v>3629</v>
      </c>
      <c r="L445" s="43" t="s">
        <v>3814</v>
      </c>
      <c r="R445" s="61">
        <v>105</v>
      </c>
      <c r="T445" s="62">
        <v>300</v>
      </c>
    </row>
    <row r="446" spans="1:20" x14ac:dyDescent="0.2">
      <c r="A446" s="20"/>
      <c r="B446" s="21" t="s">
        <v>1335</v>
      </c>
      <c r="C446" s="47" t="s">
        <v>497</v>
      </c>
      <c r="D446" s="23"/>
      <c r="E446" s="29"/>
      <c r="F446" s="39" t="s">
        <v>2682</v>
      </c>
      <c r="G446" s="39">
        <v>1</v>
      </c>
      <c r="H446" s="39" t="s">
        <v>4080</v>
      </c>
      <c r="I446" s="39">
        <v>6</v>
      </c>
      <c r="J446" s="43" t="s">
        <v>3629</v>
      </c>
      <c r="L446" s="43" t="s">
        <v>3814</v>
      </c>
      <c r="R446" s="61">
        <v>105</v>
      </c>
      <c r="T446" s="62">
        <v>300</v>
      </c>
    </row>
    <row r="447" spans="1:20" x14ac:dyDescent="0.2">
      <c r="A447" s="20"/>
      <c r="B447" s="21" t="s">
        <v>3149</v>
      </c>
      <c r="C447" s="47" t="s">
        <v>453</v>
      </c>
      <c r="D447" s="23"/>
      <c r="E447" s="29"/>
      <c r="F447" s="39" t="s">
        <v>2682</v>
      </c>
      <c r="G447" s="39">
        <v>1</v>
      </c>
      <c r="H447" s="39" t="s">
        <v>4080</v>
      </c>
      <c r="I447" s="39">
        <v>6</v>
      </c>
      <c r="J447" s="43" t="s">
        <v>3629</v>
      </c>
      <c r="L447" s="43" t="s">
        <v>3814</v>
      </c>
      <c r="R447" s="61">
        <v>105</v>
      </c>
      <c r="T447" s="62">
        <v>300</v>
      </c>
    </row>
    <row r="448" spans="1:20" x14ac:dyDescent="0.2">
      <c r="A448" s="20"/>
      <c r="B448" s="21" t="s">
        <v>481</v>
      </c>
      <c r="C448" s="47" t="s">
        <v>3272</v>
      </c>
      <c r="D448" s="30"/>
      <c r="E448" s="29"/>
      <c r="F448" s="39" t="s">
        <v>2682</v>
      </c>
      <c r="G448" s="39">
        <v>1</v>
      </c>
      <c r="H448" s="39" t="s">
        <v>4080</v>
      </c>
      <c r="I448" s="39">
        <v>6</v>
      </c>
      <c r="J448" s="43" t="s">
        <v>3629</v>
      </c>
      <c r="L448" s="43" t="s">
        <v>3814</v>
      </c>
      <c r="R448" s="61">
        <v>105</v>
      </c>
      <c r="T448" s="62">
        <v>300</v>
      </c>
    </row>
    <row r="449" spans="1:20" x14ac:dyDescent="0.2">
      <c r="A449" s="20"/>
      <c r="B449" s="21" t="s">
        <v>1355</v>
      </c>
      <c r="C449" s="47" t="s">
        <v>1759</v>
      </c>
      <c r="D449" s="30"/>
      <c r="E449" s="29"/>
      <c r="F449" s="39" t="s">
        <v>2682</v>
      </c>
      <c r="G449" s="39">
        <v>1</v>
      </c>
      <c r="H449" s="39" t="s">
        <v>4080</v>
      </c>
      <c r="I449" s="39">
        <v>6</v>
      </c>
      <c r="J449" s="43" t="s">
        <v>3629</v>
      </c>
      <c r="L449" s="43" t="s">
        <v>3814</v>
      </c>
      <c r="R449" s="61">
        <v>105</v>
      </c>
      <c r="T449" s="62">
        <v>300</v>
      </c>
    </row>
    <row r="450" spans="1:20" x14ac:dyDescent="0.2">
      <c r="A450" s="20"/>
      <c r="B450" s="21" t="s">
        <v>2253</v>
      </c>
      <c r="C450" s="47" t="s">
        <v>2691</v>
      </c>
      <c r="D450" s="23"/>
      <c r="E450" s="29"/>
      <c r="F450" s="39" t="s">
        <v>2682</v>
      </c>
      <c r="G450" s="39">
        <v>1</v>
      </c>
      <c r="H450" s="39" t="s">
        <v>4080</v>
      </c>
      <c r="I450" s="39">
        <v>6</v>
      </c>
      <c r="J450" s="43" t="s">
        <v>3629</v>
      </c>
      <c r="L450" s="43" t="s">
        <v>3814</v>
      </c>
      <c r="R450" s="61">
        <v>105</v>
      </c>
      <c r="T450" s="62">
        <v>300</v>
      </c>
    </row>
    <row r="451" spans="1:20" x14ac:dyDescent="0.2">
      <c r="A451" s="20"/>
      <c r="B451" s="21" t="s">
        <v>3166</v>
      </c>
      <c r="C451" s="49" t="s">
        <v>352</v>
      </c>
      <c r="D451" s="23"/>
      <c r="E451" s="29"/>
      <c r="F451" s="39" t="s">
        <v>2682</v>
      </c>
      <c r="G451" s="39">
        <v>-1</v>
      </c>
      <c r="H451" s="39" t="s">
        <v>4080</v>
      </c>
      <c r="I451" s="39">
        <v>6</v>
      </c>
      <c r="J451" s="43" t="s">
        <v>3629</v>
      </c>
      <c r="L451" s="43" t="s">
        <v>3815</v>
      </c>
      <c r="R451" s="61">
        <v>105</v>
      </c>
      <c r="T451" s="62">
        <v>300</v>
      </c>
    </row>
    <row r="452" spans="1:20" x14ac:dyDescent="0.2">
      <c r="A452" s="20"/>
      <c r="B452" s="21" t="s">
        <v>468</v>
      </c>
      <c r="C452" s="49" t="s">
        <v>1779</v>
      </c>
      <c r="D452" s="23"/>
      <c r="E452" s="29"/>
      <c r="F452" s="39" t="s">
        <v>2682</v>
      </c>
      <c r="G452" s="39">
        <v>-1</v>
      </c>
      <c r="H452" s="39" t="s">
        <v>4080</v>
      </c>
      <c r="I452" s="39">
        <v>6</v>
      </c>
      <c r="J452" s="43" t="s">
        <v>3629</v>
      </c>
      <c r="L452" s="43" t="s">
        <v>3815</v>
      </c>
      <c r="R452" s="61">
        <v>105</v>
      </c>
      <c r="T452" s="62">
        <v>300</v>
      </c>
    </row>
    <row r="453" spans="1:20" x14ac:dyDescent="0.2">
      <c r="A453" s="20"/>
      <c r="B453" s="21" t="s">
        <v>1354</v>
      </c>
      <c r="C453" s="49" t="s">
        <v>1455</v>
      </c>
      <c r="D453" s="23"/>
      <c r="E453" s="29"/>
      <c r="F453" s="39" t="s">
        <v>2682</v>
      </c>
      <c r="G453" s="39">
        <v>-1</v>
      </c>
      <c r="H453" s="39" t="s">
        <v>4080</v>
      </c>
      <c r="I453" s="39">
        <v>6</v>
      </c>
      <c r="J453" s="43" t="s">
        <v>3629</v>
      </c>
      <c r="L453" s="43" t="s">
        <v>3815</v>
      </c>
      <c r="R453" s="61">
        <v>105</v>
      </c>
      <c r="T453" s="62">
        <v>300</v>
      </c>
    </row>
    <row r="454" spans="1:20" x14ac:dyDescent="0.2">
      <c r="A454" s="20"/>
      <c r="B454" s="21" t="s">
        <v>2240</v>
      </c>
      <c r="C454" s="49" t="s">
        <v>513</v>
      </c>
      <c r="D454" s="23"/>
      <c r="E454" s="29"/>
      <c r="F454" s="39" t="s">
        <v>2682</v>
      </c>
      <c r="G454" s="39">
        <v>-1</v>
      </c>
      <c r="H454" s="39" t="s">
        <v>4080</v>
      </c>
      <c r="I454" s="39">
        <v>6</v>
      </c>
      <c r="J454" s="43" t="s">
        <v>3629</v>
      </c>
      <c r="L454" s="43" t="s">
        <v>3815</v>
      </c>
      <c r="R454" s="61">
        <v>105</v>
      </c>
      <c r="T454" s="62">
        <v>300</v>
      </c>
    </row>
    <row r="455" spans="1:20" x14ac:dyDescent="0.2">
      <c r="A455" s="12" t="s">
        <v>1729</v>
      </c>
      <c r="B455" s="13"/>
      <c r="C455" s="25" t="s">
        <v>3126</v>
      </c>
      <c r="D455" s="26">
        <f>SUM(D456:D476)-SUM(D477:D480)</f>
        <v>0</v>
      </c>
      <c r="E455" s="27">
        <f>SUM(E456:E476)-SUM(E477:E480)</f>
        <v>0</v>
      </c>
      <c r="F455" s="39" t="s">
        <v>2682</v>
      </c>
      <c r="H455" s="39" t="s">
        <v>4079</v>
      </c>
      <c r="I455" s="39">
        <v>5</v>
      </c>
    </row>
    <row r="456" spans="1:20" x14ac:dyDescent="0.2">
      <c r="A456" s="20"/>
      <c r="B456" s="21" t="s">
        <v>1870</v>
      </c>
      <c r="C456" s="47" t="s">
        <v>3519</v>
      </c>
      <c r="D456" s="23"/>
      <c r="E456" s="29"/>
      <c r="F456" s="39" t="s">
        <v>2682</v>
      </c>
      <c r="G456" s="39">
        <v>1</v>
      </c>
      <c r="H456" s="39" t="s">
        <v>4080</v>
      </c>
      <c r="I456" s="39">
        <v>6</v>
      </c>
      <c r="J456" s="43" t="s">
        <v>3630</v>
      </c>
      <c r="L456" s="43" t="s">
        <v>3814</v>
      </c>
      <c r="R456" s="61">
        <v>140</v>
      </c>
      <c r="T456" s="62">
        <v>300</v>
      </c>
    </row>
    <row r="457" spans="1:20" x14ac:dyDescent="0.2">
      <c r="A457" s="20"/>
      <c r="B457" s="21" t="s">
        <v>2783</v>
      </c>
      <c r="C457" s="47" t="s">
        <v>2816</v>
      </c>
      <c r="D457" s="23"/>
      <c r="E457" s="29"/>
      <c r="F457" s="39" t="s">
        <v>2682</v>
      </c>
      <c r="G457" s="39">
        <v>1</v>
      </c>
      <c r="H457" s="39" t="s">
        <v>4080</v>
      </c>
      <c r="I457" s="39">
        <v>6</v>
      </c>
      <c r="J457" s="43" t="s">
        <v>3630</v>
      </c>
      <c r="L457" s="43" t="s">
        <v>3814</v>
      </c>
      <c r="R457" s="61">
        <v>140</v>
      </c>
      <c r="T457" s="62">
        <v>300</v>
      </c>
    </row>
    <row r="458" spans="1:20" x14ac:dyDescent="0.2">
      <c r="A458" s="20"/>
      <c r="B458" s="21" t="s">
        <v>103</v>
      </c>
      <c r="C458" s="47" t="s">
        <v>2000</v>
      </c>
      <c r="D458" s="23"/>
      <c r="E458" s="29"/>
      <c r="F458" s="39" t="s">
        <v>2682</v>
      </c>
      <c r="G458" s="39">
        <v>1</v>
      </c>
      <c r="H458" s="39" t="s">
        <v>4080</v>
      </c>
      <c r="I458" s="39">
        <v>6</v>
      </c>
      <c r="J458" s="43" t="s">
        <v>3630</v>
      </c>
      <c r="L458" s="43" t="s">
        <v>3814</v>
      </c>
      <c r="R458" s="61">
        <v>140</v>
      </c>
      <c r="T458" s="62">
        <v>300</v>
      </c>
    </row>
    <row r="459" spans="1:20" x14ac:dyDescent="0.2">
      <c r="A459" s="20"/>
      <c r="B459" s="21" t="s">
        <v>1001</v>
      </c>
      <c r="C459" s="47" t="s">
        <v>897</v>
      </c>
      <c r="D459" s="23"/>
      <c r="E459" s="29"/>
      <c r="F459" s="39" t="s">
        <v>2682</v>
      </c>
      <c r="G459" s="39">
        <v>1</v>
      </c>
      <c r="H459" s="39" t="s">
        <v>4080</v>
      </c>
      <c r="I459" s="39">
        <v>6</v>
      </c>
      <c r="J459" s="43" t="s">
        <v>3630</v>
      </c>
      <c r="L459" s="43" t="s">
        <v>3814</v>
      </c>
      <c r="R459" s="61">
        <v>140</v>
      </c>
      <c r="T459" s="62">
        <v>300</v>
      </c>
    </row>
    <row r="460" spans="1:20" x14ac:dyDescent="0.2">
      <c r="A460" s="20"/>
      <c r="B460" s="21" t="s">
        <v>1861</v>
      </c>
      <c r="C460" s="74" t="s">
        <v>4302</v>
      </c>
      <c r="D460" s="23"/>
      <c r="E460" s="29"/>
      <c r="F460" s="39" t="s">
        <v>2682</v>
      </c>
      <c r="G460" s="39">
        <v>1</v>
      </c>
      <c r="H460" s="39" t="s">
        <v>4080</v>
      </c>
      <c r="I460" s="39">
        <v>6</v>
      </c>
      <c r="J460" s="43" t="s">
        <v>3630</v>
      </c>
      <c r="L460" s="43" t="s">
        <v>3814</v>
      </c>
      <c r="R460" s="61">
        <v>140</v>
      </c>
      <c r="T460" s="62">
        <v>300</v>
      </c>
    </row>
    <row r="461" spans="1:20" x14ac:dyDescent="0.2">
      <c r="A461" s="20"/>
      <c r="B461" s="21" t="s">
        <v>2774</v>
      </c>
      <c r="C461" s="74" t="s">
        <v>910</v>
      </c>
      <c r="D461" s="23"/>
      <c r="E461" s="29"/>
      <c r="F461" s="39" t="s">
        <v>2682</v>
      </c>
      <c r="G461" s="39">
        <v>1</v>
      </c>
      <c r="H461" s="39" t="s">
        <v>4080</v>
      </c>
      <c r="I461" s="39">
        <v>6</v>
      </c>
      <c r="J461" s="43" t="s">
        <v>3630</v>
      </c>
      <c r="L461" s="43" t="s">
        <v>3814</v>
      </c>
      <c r="R461" s="61">
        <v>140</v>
      </c>
      <c r="T461" s="62">
        <v>300</v>
      </c>
    </row>
    <row r="462" spans="1:20" x14ac:dyDescent="0.2">
      <c r="A462" s="20"/>
      <c r="B462" s="21" t="s">
        <v>115</v>
      </c>
      <c r="C462" s="74" t="s">
        <v>4303</v>
      </c>
      <c r="D462" s="23"/>
      <c r="E462" s="29"/>
      <c r="F462" s="39" t="s">
        <v>2682</v>
      </c>
      <c r="G462" s="39">
        <v>1</v>
      </c>
      <c r="H462" s="39" t="s">
        <v>4080</v>
      </c>
      <c r="I462" s="39">
        <v>6</v>
      </c>
      <c r="J462" s="43" t="s">
        <v>3630</v>
      </c>
      <c r="L462" s="43" t="s">
        <v>3814</v>
      </c>
      <c r="R462" s="61">
        <v>140</v>
      </c>
      <c r="T462" s="62">
        <v>300</v>
      </c>
    </row>
    <row r="463" spans="1:20" x14ac:dyDescent="0.2">
      <c r="A463" s="20"/>
      <c r="B463" s="21" t="s">
        <v>1000</v>
      </c>
      <c r="C463" s="74" t="s">
        <v>4304</v>
      </c>
      <c r="D463" s="23"/>
      <c r="E463" s="29"/>
      <c r="F463" s="39" t="s">
        <v>2682</v>
      </c>
      <c r="G463" s="39">
        <v>1</v>
      </c>
      <c r="H463" s="39" t="s">
        <v>4080</v>
      </c>
      <c r="I463" s="39">
        <v>6</v>
      </c>
      <c r="J463" s="43" t="s">
        <v>3630</v>
      </c>
      <c r="L463" s="43" t="s">
        <v>3814</v>
      </c>
      <c r="R463" s="61">
        <v>140</v>
      </c>
      <c r="T463" s="62">
        <v>300</v>
      </c>
    </row>
    <row r="464" spans="1:20" x14ac:dyDescent="0.2">
      <c r="A464" s="20"/>
      <c r="B464" s="21" t="s">
        <v>1860</v>
      </c>
      <c r="C464" s="74" t="s">
        <v>4305</v>
      </c>
      <c r="D464" s="23"/>
      <c r="E464" s="29"/>
      <c r="F464" s="39" t="s">
        <v>2682</v>
      </c>
      <c r="G464" s="39">
        <v>1</v>
      </c>
      <c r="H464" s="39" t="s">
        <v>4080</v>
      </c>
      <c r="I464" s="39">
        <v>6</v>
      </c>
      <c r="J464" s="43" t="s">
        <v>3630</v>
      </c>
      <c r="L464" s="43" t="s">
        <v>3814</v>
      </c>
      <c r="R464" s="61">
        <v>140</v>
      </c>
      <c r="T464" s="62">
        <v>300</v>
      </c>
    </row>
    <row r="465" spans="1:20" x14ac:dyDescent="0.2">
      <c r="A465" s="20"/>
      <c r="B465" s="21" t="s">
        <v>2281</v>
      </c>
      <c r="C465" s="74" t="s">
        <v>4306</v>
      </c>
      <c r="D465" s="23"/>
      <c r="E465" s="29"/>
      <c r="F465" s="39" t="s">
        <v>2682</v>
      </c>
      <c r="G465" s="39">
        <v>1</v>
      </c>
      <c r="H465" s="39" t="s">
        <v>4080</v>
      </c>
      <c r="I465" s="39">
        <v>6</v>
      </c>
      <c r="J465" s="43" t="s">
        <v>3630</v>
      </c>
      <c r="L465" s="43" t="s">
        <v>3814</v>
      </c>
      <c r="R465" s="61">
        <v>140</v>
      </c>
      <c r="T465" s="62">
        <v>300</v>
      </c>
    </row>
    <row r="466" spans="1:20" x14ac:dyDescent="0.2">
      <c r="A466" s="20"/>
      <c r="B466" s="21" t="s">
        <v>1373</v>
      </c>
      <c r="C466" s="74" t="s">
        <v>4307</v>
      </c>
      <c r="D466" s="23"/>
      <c r="E466" s="29"/>
      <c r="F466" s="39" t="s">
        <v>2682</v>
      </c>
      <c r="G466" s="39">
        <v>1</v>
      </c>
      <c r="H466" s="39" t="s">
        <v>4080</v>
      </c>
      <c r="I466" s="39">
        <v>6</v>
      </c>
      <c r="J466" s="43" t="s">
        <v>3630</v>
      </c>
      <c r="L466" s="43" t="s">
        <v>3814</v>
      </c>
      <c r="R466" s="61">
        <v>140</v>
      </c>
      <c r="T466" s="62">
        <v>300</v>
      </c>
    </row>
    <row r="467" spans="1:20" x14ac:dyDescent="0.2">
      <c r="A467" s="20"/>
      <c r="B467" s="21" t="s">
        <v>496</v>
      </c>
      <c r="C467" s="74" t="s">
        <v>4308</v>
      </c>
      <c r="D467" s="23"/>
      <c r="E467" s="29"/>
      <c r="F467" s="39" t="s">
        <v>2682</v>
      </c>
      <c r="G467" s="39">
        <v>1</v>
      </c>
      <c r="H467" s="39" t="s">
        <v>4080</v>
      </c>
      <c r="I467" s="39">
        <v>6</v>
      </c>
      <c r="J467" s="43" t="s">
        <v>3630</v>
      </c>
      <c r="L467" s="43" t="s">
        <v>3814</v>
      </c>
      <c r="R467" s="61">
        <v>140</v>
      </c>
      <c r="T467" s="62">
        <v>300</v>
      </c>
    </row>
    <row r="468" spans="1:20" x14ac:dyDescent="0.2">
      <c r="A468" s="20"/>
      <c r="B468" s="21" t="s">
        <v>3195</v>
      </c>
      <c r="C468" s="74" t="s">
        <v>4309</v>
      </c>
      <c r="D468" s="23"/>
      <c r="E468" s="29"/>
      <c r="F468" s="39" t="s">
        <v>2682</v>
      </c>
      <c r="G468" s="39">
        <v>1</v>
      </c>
      <c r="H468" s="39" t="s">
        <v>4080</v>
      </c>
      <c r="I468" s="39">
        <v>6</v>
      </c>
      <c r="J468" s="43" t="s">
        <v>3630</v>
      </c>
      <c r="L468" s="43" t="s">
        <v>3814</v>
      </c>
      <c r="R468" s="61">
        <v>140</v>
      </c>
      <c r="T468" s="62">
        <v>300</v>
      </c>
    </row>
    <row r="469" spans="1:20" x14ac:dyDescent="0.2">
      <c r="A469" s="20"/>
      <c r="B469" s="21" t="s">
        <v>2268</v>
      </c>
      <c r="C469" s="74" t="s">
        <v>4310</v>
      </c>
      <c r="D469" s="23"/>
      <c r="E469" s="29"/>
      <c r="F469" s="39" t="s">
        <v>2682</v>
      </c>
      <c r="G469" s="39">
        <v>1</v>
      </c>
      <c r="H469" s="39" t="s">
        <v>4080</v>
      </c>
      <c r="I469" s="39">
        <v>6</v>
      </c>
      <c r="J469" s="43" t="s">
        <v>3630</v>
      </c>
      <c r="L469" s="43" t="s">
        <v>3814</v>
      </c>
      <c r="R469" s="61">
        <v>140</v>
      </c>
      <c r="T469" s="62">
        <v>300</v>
      </c>
    </row>
    <row r="470" spans="1:20" x14ac:dyDescent="0.2">
      <c r="A470" s="20"/>
      <c r="B470" s="21" t="s">
        <v>1384</v>
      </c>
      <c r="C470" s="74" t="s">
        <v>4311</v>
      </c>
      <c r="D470" s="23"/>
      <c r="E470" s="29"/>
      <c r="F470" s="39" t="s">
        <v>2682</v>
      </c>
      <c r="G470" s="39">
        <v>1</v>
      </c>
      <c r="H470" s="39" t="s">
        <v>4080</v>
      </c>
      <c r="I470" s="39">
        <v>6</v>
      </c>
      <c r="J470" s="43" t="s">
        <v>3630</v>
      </c>
      <c r="L470" s="43" t="s">
        <v>3814</v>
      </c>
      <c r="R470" s="61">
        <v>140</v>
      </c>
      <c r="T470" s="62">
        <v>300</v>
      </c>
    </row>
    <row r="471" spans="1:20" x14ac:dyDescent="0.2">
      <c r="A471" s="20"/>
      <c r="B471" s="21" t="s">
        <v>512</v>
      </c>
      <c r="C471" s="74" t="s">
        <v>4312</v>
      </c>
      <c r="D471" s="23"/>
      <c r="E471" s="29"/>
      <c r="F471" s="39" t="s">
        <v>2682</v>
      </c>
      <c r="G471" s="39">
        <v>1</v>
      </c>
      <c r="H471" s="39" t="s">
        <v>4080</v>
      </c>
      <c r="I471" s="39">
        <v>6</v>
      </c>
      <c r="J471" s="43" t="s">
        <v>3630</v>
      </c>
      <c r="L471" s="43" t="s">
        <v>3814</v>
      </c>
      <c r="R471" s="61">
        <v>140</v>
      </c>
      <c r="T471" s="62">
        <v>300</v>
      </c>
    </row>
    <row r="472" spans="1:20" x14ac:dyDescent="0.2">
      <c r="A472" s="20"/>
      <c r="B472" s="21" t="s">
        <v>3179</v>
      </c>
      <c r="C472" s="74" t="s">
        <v>4313</v>
      </c>
      <c r="D472" s="23"/>
      <c r="E472" s="29"/>
      <c r="F472" s="39" t="s">
        <v>2682</v>
      </c>
      <c r="G472" s="39">
        <v>1</v>
      </c>
      <c r="H472" s="39" t="s">
        <v>4080</v>
      </c>
      <c r="I472" s="39">
        <v>6</v>
      </c>
      <c r="J472" s="43" t="s">
        <v>3630</v>
      </c>
      <c r="L472" s="43" t="s">
        <v>3814</v>
      </c>
      <c r="R472" s="61">
        <v>140</v>
      </c>
      <c r="T472" s="62">
        <v>300</v>
      </c>
    </row>
    <row r="473" spans="1:20" x14ac:dyDescent="0.2">
      <c r="A473" s="20"/>
      <c r="B473" s="21" t="s">
        <v>2267</v>
      </c>
      <c r="C473" s="74" t="s">
        <v>4314</v>
      </c>
      <c r="D473" s="23"/>
      <c r="E473" s="29"/>
      <c r="F473" s="39" t="s">
        <v>2682</v>
      </c>
      <c r="G473" s="39">
        <v>1</v>
      </c>
      <c r="H473" s="39" t="s">
        <v>4080</v>
      </c>
      <c r="I473" s="39">
        <v>6</v>
      </c>
      <c r="J473" s="43" t="s">
        <v>3630</v>
      </c>
      <c r="L473" s="43" t="s">
        <v>3814</v>
      </c>
      <c r="R473" s="61">
        <v>140</v>
      </c>
      <c r="T473" s="62">
        <v>300</v>
      </c>
    </row>
    <row r="474" spans="1:20" x14ac:dyDescent="0.2">
      <c r="A474" s="20"/>
      <c r="B474" s="21" t="s">
        <v>1383</v>
      </c>
      <c r="C474" s="47" t="s">
        <v>497</v>
      </c>
      <c r="D474" s="23"/>
      <c r="E474" s="29"/>
      <c r="F474" s="39" t="s">
        <v>2682</v>
      </c>
      <c r="G474" s="39">
        <v>1</v>
      </c>
      <c r="H474" s="39" t="s">
        <v>4080</v>
      </c>
      <c r="I474" s="39">
        <v>6</v>
      </c>
      <c r="J474" s="43" t="s">
        <v>3630</v>
      </c>
      <c r="L474" s="43" t="s">
        <v>3814</v>
      </c>
      <c r="R474" s="61">
        <v>140</v>
      </c>
      <c r="T474" s="62">
        <v>300</v>
      </c>
    </row>
    <row r="475" spans="1:20" x14ac:dyDescent="0.2">
      <c r="A475" s="20"/>
      <c r="B475" s="21" t="s">
        <v>2060</v>
      </c>
      <c r="C475" s="47" t="s">
        <v>453</v>
      </c>
      <c r="D475" s="23"/>
      <c r="E475" s="29"/>
      <c r="F475" s="39" t="s">
        <v>2682</v>
      </c>
      <c r="G475" s="39">
        <v>1</v>
      </c>
      <c r="H475" s="39" t="s">
        <v>4080</v>
      </c>
      <c r="I475" s="39">
        <v>6</v>
      </c>
      <c r="J475" s="43" t="s">
        <v>3630</v>
      </c>
      <c r="L475" s="43" t="s">
        <v>3814</v>
      </c>
      <c r="R475" s="61">
        <v>140</v>
      </c>
      <c r="T475" s="62">
        <v>300</v>
      </c>
    </row>
    <row r="476" spans="1:20" x14ac:dyDescent="0.2">
      <c r="A476" s="20"/>
      <c r="B476" s="21" t="s">
        <v>1172</v>
      </c>
      <c r="C476" s="47" t="s">
        <v>2691</v>
      </c>
      <c r="D476" s="23"/>
      <c r="E476" s="29"/>
      <c r="F476" s="39" t="s">
        <v>2682</v>
      </c>
      <c r="G476" s="39">
        <v>1</v>
      </c>
      <c r="H476" s="39" t="s">
        <v>4080</v>
      </c>
      <c r="I476" s="39">
        <v>6</v>
      </c>
      <c r="J476" s="43" t="s">
        <v>3630</v>
      </c>
      <c r="L476" s="43" t="s">
        <v>3814</v>
      </c>
      <c r="R476" s="61">
        <v>140</v>
      </c>
      <c r="T476" s="62">
        <v>300</v>
      </c>
    </row>
    <row r="477" spans="1:20" x14ac:dyDescent="0.2">
      <c r="A477" s="20"/>
      <c r="B477" s="21" t="s">
        <v>2040</v>
      </c>
      <c r="C477" s="49" t="s">
        <v>352</v>
      </c>
      <c r="D477" s="23"/>
      <c r="E477" s="29"/>
      <c r="F477" s="39" t="s">
        <v>2682</v>
      </c>
      <c r="G477" s="39">
        <v>-1</v>
      </c>
      <c r="H477" s="39" t="s">
        <v>4080</v>
      </c>
      <c r="I477" s="39">
        <v>6</v>
      </c>
      <c r="J477" s="43" t="s">
        <v>3630</v>
      </c>
      <c r="L477" s="43" t="s">
        <v>3815</v>
      </c>
      <c r="R477" s="61">
        <v>140</v>
      </c>
      <c r="T477" s="62">
        <v>300</v>
      </c>
    </row>
    <row r="478" spans="1:20" x14ac:dyDescent="0.2">
      <c r="A478" s="20"/>
      <c r="B478" s="21" t="s">
        <v>2966</v>
      </c>
      <c r="C478" s="49" t="s">
        <v>1779</v>
      </c>
      <c r="D478" s="23"/>
      <c r="E478" s="29"/>
      <c r="F478" s="39" t="s">
        <v>2682</v>
      </c>
      <c r="G478" s="39">
        <v>-1</v>
      </c>
      <c r="H478" s="39" t="s">
        <v>4080</v>
      </c>
      <c r="I478" s="39">
        <v>6</v>
      </c>
      <c r="J478" s="43" t="s">
        <v>3630</v>
      </c>
      <c r="L478" s="43" t="s">
        <v>3815</v>
      </c>
      <c r="R478" s="61">
        <v>140</v>
      </c>
      <c r="T478" s="62">
        <v>300</v>
      </c>
    </row>
    <row r="479" spans="1:20" x14ac:dyDescent="0.2">
      <c r="A479" s="20"/>
      <c r="B479" s="21" t="s">
        <v>299</v>
      </c>
      <c r="C479" s="49" t="s">
        <v>1455</v>
      </c>
      <c r="D479" s="23"/>
      <c r="E479" s="29"/>
      <c r="F479" s="39" t="s">
        <v>2682</v>
      </c>
      <c r="G479" s="39">
        <v>-1</v>
      </c>
      <c r="H479" s="39" t="s">
        <v>4080</v>
      </c>
      <c r="I479" s="39">
        <v>6</v>
      </c>
      <c r="J479" s="43" t="s">
        <v>3630</v>
      </c>
      <c r="L479" s="43" t="s">
        <v>3815</v>
      </c>
      <c r="R479" s="61">
        <v>140</v>
      </c>
      <c r="T479" s="62">
        <v>300</v>
      </c>
    </row>
    <row r="480" spans="1:20" x14ac:dyDescent="0.2">
      <c r="A480" s="20"/>
      <c r="B480" s="21" t="s">
        <v>1158</v>
      </c>
      <c r="C480" s="49" t="s">
        <v>513</v>
      </c>
      <c r="D480" s="23"/>
      <c r="E480" s="29"/>
      <c r="F480" s="39" t="s">
        <v>2682</v>
      </c>
      <c r="G480" s="39">
        <v>-1</v>
      </c>
      <c r="H480" s="39" t="s">
        <v>4080</v>
      </c>
      <c r="I480" s="39">
        <v>6</v>
      </c>
      <c r="J480" s="43" t="s">
        <v>3630</v>
      </c>
      <c r="L480" s="43" t="s">
        <v>3815</v>
      </c>
      <c r="R480" s="61">
        <v>140</v>
      </c>
      <c r="T480" s="62">
        <v>300</v>
      </c>
    </row>
    <row r="481" spans="1:20" x14ac:dyDescent="0.2">
      <c r="A481" s="12" t="s">
        <v>2217</v>
      </c>
      <c r="B481" s="13"/>
      <c r="C481" s="9" t="s">
        <v>467</v>
      </c>
      <c r="D481" s="10">
        <f>D482+D488</f>
        <v>0</v>
      </c>
      <c r="E481" s="11">
        <f>E482+E488</f>
        <v>0</v>
      </c>
      <c r="F481" s="39" t="s">
        <v>2682</v>
      </c>
      <c r="H481" s="39" t="s">
        <v>4079</v>
      </c>
      <c r="I481" s="39">
        <v>4</v>
      </c>
    </row>
    <row r="482" spans="1:20" x14ac:dyDescent="0.2">
      <c r="A482" s="12" t="s">
        <v>2918</v>
      </c>
      <c r="B482" s="13"/>
      <c r="C482" s="17" t="s">
        <v>1148</v>
      </c>
      <c r="D482" s="18">
        <f>SUM(D483:D486)-SUM(D487)</f>
        <v>0</v>
      </c>
      <c r="E482" s="19">
        <f>SUM(E483:E486)-SUM(E487)</f>
        <v>0</v>
      </c>
      <c r="F482" s="39" t="s">
        <v>2682</v>
      </c>
      <c r="H482" s="39" t="s">
        <v>4079</v>
      </c>
      <c r="I482" s="39">
        <v>5</v>
      </c>
    </row>
    <row r="483" spans="1:20" x14ac:dyDescent="0.2">
      <c r="A483" s="20"/>
      <c r="B483" s="21" t="s">
        <v>3386</v>
      </c>
      <c r="C483" s="47" t="s">
        <v>3508</v>
      </c>
      <c r="D483" s="23"/>
      <c r="E483" s="29"/>
      <c r="F483" s="39" t="s">
        <v>2682</v>
      </c>
      <c r="G483" s="39">
        <v>1</v>
      </c>
      <c r="H483" s="39" t="s">
        <v>4080</v>
      </c>
      <c r="I483" s="39">
        <v>6</v>
      </c>
      <c r="J483" s="43" t="s">
        <v>3631</v>
      </c>
      <c r="R483" s="61">
        <v>105</v>
      </c>
      <c r="T483" s="62">
        <v>300</v>
      </c>
    </row>
    <row r="484" spans="1:20" x14ac:dyDescent="0.2">
      <c r="A484" s="20"/>
      <c r="B484" s="21" t="s">
        <v>2455</v>
      </c>
      <c r="C484" s="47" t="s">
        <v>2479</v>
      </c>
      <c r="D484" s="23"/>
      <c r="E484" s="29"/>
      <c r="F484" s="39" t="s">
        <v>2682</v>
      </c>
      <c r="G484" s="39">
        <v>1</v>
      </c>
      <c r="H484" s="39" t="s">
        <v>4080</v>
      </c>
      <c r="I484" s="39">
        <v>6</v>
      </c>
      <c r="J484" s="43" t="s">
        <v>3631</v>
      </c>
      <c r="R484" s="61">
        <v>105</v>
      </c>
      <c r="T484" s="62">
        <v>300</v>
      </c>
    </row>
    <row r="485" spans="1:20" x14ac:dyDescent="0.2">
      <c r="A485" s="20"/>
      <c r="B485" s="21" t="s">
        <v>1590</v>
      </c>
      <c r="C485" s="47" t="s">
        <v>168</v>
      </c>
      <c r="D485" s="23"/>
      <c r="E485" s="29"/>
      <c r="F485" s="39" t="s">
        <v>2682</v>
      </c>
      <c r="G485" s="39">
        <v>1</v>
      </c>
      <c r="H485" s="39" t="s">
        <v>4080</v>
      </c>
      <c r="I485" s="39">
        <v>6</v>
      </c>
      <c r="J485" s="43" t="s">
        <v>3631</v>
      </c>
      <c r="R485" s="61">
        <v>105</v>
      </c>
      <c r="T485" s="62">
        <v>300</v>
      </c>
    </row>
    <row r="486" spans="1:20" x14ac:dyDescent="0.2">
      <c r="A486" s="20"/>
      <c r="B486" s="21" t="s">
        <v>704</v>
      </c>
      <c r="C486" s="47" t="s">
        <v>2691</v>
      </c>
      <c r="D486" s="23"/>
      <c r="E486" s="29"/>
      <c r="F486" s="39" t="s">
        <v>2682</v>
      </c>
      <c r="G486" s="39">
        <v>1</v>
      </c>
      <c r="H486" s="39" t="s">
        <v>4080</v>
      </c>
      <c r="I486" s="39">
        <v>6</v>
      </c>
      <c r="J486" s="43" t="s">
        <v>3631</v>
      </c>
      <c r="R486" s="61">
        <v>105</v>
      </c>
      <c r="T486" s="62">
        <v>300</v>
      </c>
    </row>
    <row r="487" spans="1:20" x14ac:dyDescent="0.2">
      <c r="A487" s="20"/>
      <c r="B487" s="21" t="s">
        <v>3400</v>
      </c>
      <c r="C487" s="49" t="s">
        <v>1728</v>
      </c>
      <c r="D487" s="23"/>
      <c r="E487" s="29"/>
      <c r="F487" s="39" t="s">
        <v>2682</v>
      </c>
      <c r="G487" s="39">
        <v>-1</v>
      </c>
      <c r="H487" s="39" t="s">
        <v>4080</v>
      </c>
      <c r="I487" s="39">
        <v>6</v>
      </c>
      <c r="J487" s="43" t="s">
        <v>3631</v>
      </c>
      <c r="R487" s="61">
        <v>105</v>
      </c>
      <c r="T487" s="62">
        <v>300</v>
      </c>
    </row>
    <row r="488" spans="1:20" x14ac:dyDescent="0.2">
      <c r="A488" s="12" t="s">
        <v>896</v>
      </c>
      <c r="B488" s="13"/>
      <c r="C488" s="25" t="s">
        <v>3126</v>
      </c>
      <c r="D488" s="26">
        <f>SUM(D489:D492)-SUM(D493)</f>
        <v>0</v>
      </c>
      <c r="E488" s="27">
        <f>SUM(E489:E492)-SUM(E493)</f>
        <v>0</v>
      </c>
      <c r="F488" s="39" t="s">
        <v>2682</v>
      </c>
      <c r="H488" s="39" t="s">
        <v>4079</v>
      </c>
      <c r="I488" s="39">
        <v>5</v>
      </c>
    </row>
    <row r="489" spans="1:20" x14ac:dyDescent="0.2">
      <c r="A489" s="20"/>
      <c r="B489" s="21" t="s">
        <v>2503</v>
      </c>
      <c r="C489" s="47" t="s">
        <v>3508</v>
      </c>
      <c r="D489" s="23"/>
      <c r="E489" s="29"/>
      <c r="F489" s="39" t="s">
        <v>2682</v>
      </c>
      <c r="G489" s="39">
        <v>1</v>
      </c>
      <c r="H489" s="39" t="s">
        <v>4080</v>
      </c>
      <c r="I489" s="39">
        <v>6</v>
      </c>
      <c r="J489" s="43" t="s">
        <v>3632</v>
      </c>
      <c r="R489" s="61">
        <v>140</v>
      </c>
      <c r="T489" s="62">
        <v>300</v>
      </c>
    </row>
    <row r="490" spans="1:20" x14ac:dyDescent="0.2">
      <c r="A490" s="20"/>
      <c r="B490" s="21" t="s">
        <v>3435</v>
      </c>
      <c r="C490" s="47" t="s">
        <v>2479</v>
      </c>
      <c r="D490" s="23"/>
      <c r="E490" s="29"/>
      <c r="F490" s="39" t="s">
        <v>2682</v>
      </c>
      <c r="G490" s="39">
        <v>1</v>
      </c>
      <c r="H490" s="39" t="s">
        <v>4080</v>
      </c>
      <c r="I490" s="39">
        <v>6</v>
      </c>
      <c r="J490" s="43" t="s">
        <v>3632</v>
      </c>
      <c r="R490" s="61">
        <v>140</v>
      </c>
      <c r="T490" s="62">
        <v>300</v>
      </c>
    </row>
    <row r="491" spans="1:20" x14ac:dyDescent="0.2">
      <c r="A491" s="20"/>
      <c r="B491" s="21" t="s">
        <v>763</v>
      </c>
      <c r="C491" s="47" t="s">
        <v>168</v>
      </c>
      <c r="D491" s="23"/>
      <c r="E491" s="29"/>
      <c r="F491" s="39" t="s">
        <v>2682</v>
      </c>
      <c r="G491" s="39">
        <v>1</v>
      </c>
      <c r="H491" s="39" t="s">
        <v>4080</v>
      </c>
      <c r="I491" s="39">
        <v>6</v>
      </c>
      <c r="J491" s="43" t="s">
        <v>3632</v>
      </c>
      <c r="R491" s="61">
        <v>140</v>
      </c>
      <c r="T491" s="62">
        <v>300</v>
      </c>
    </row>
    <row r="492" spans="1:20" x14ac:dyDescent="0.2">
      <c r="A492" s="20"/>
      <c r="B492" s="21" t="s">
        <v>1626</v>
      </c>
      <c r="C492" s="47" t="s">
        <v>2691</v>
      </c>
      <c r="D492" s="23"/>
      <c r="E492" s="29"/>
      <c r="F492" s="39" t="s">
        <v>2682</v>
      </c>
      <c r="G492" s="39">
        <v>1</v>
      </c>
      <c r="H492" s="39" t="s">
        <v>4080</v>
      </c>
      <c r="I492" s="39">
        <v>6</v>
      </c>
      <c r="J492" s="43" t="s">
        <v>3632</v>
      </c>
      <c r="R492" s="61">
        <v>140</v>
      </c>
      <c r="T492" s="62">
        <v>300</v>
      </c>
    </row>
    <row r="493" spans="1:20" x14ac:dyDescent="0.2">
      <c r="A493" s="20"/>
      <c r="B493" s="21" t="s">
        <v>2525</v>
      </c>
      <c r="C493" s="49" t="s">
        <v>1300</v>
      </c>
      <c r="D493" s="23"/>
      <c r="E493" s="29"/>
      <c r="F493" s="39" t="s">
        <v>2682</v>
      </c>
      <c r="G493" s="39">
        <v>-1</v>
      </c>
      <c r="H493" s="39" t="s">
        <v>4080</v>
      </c>
      <c r="I493" s="39">
        <v>6</v>
      </c>
      <c r="J493" s="43" t="s">
        <v>3632</v>
      </c>
      <c r="R493" s="61">
        <v>140</v>
      </c>
      <c r="T493" s="62">
        <v>300</v>
      </c>
    </row>
    <row r="494" spans="1:20" x14ac:dyDescent="0.2">
      <c r="A494" s="12" t="s">
        <v>2266</v>
      </c>
      <c r="B494" s="13"/>
      <c r="C494" s="9" t="s">
        <v>1091</v>
      </c>
      <c r="D494" s="10">
        <f>D495+D501</f>
        <v>0</v>
      </c>
      <c r="E494" s="11">
        <f>E495+E501</f>
        <v>0</v>
      </c>
      <c r="F494" s="39" t="s">
        <v>2682</v>
      </c>
      <c r="H494" s="39" t="s">
        <v>4079</v>
      </c>
      <c r="I494" s="39">
        <v>4</v>
      </c>
    </row>
    <row r="495" spans="1:20" x14ac:dyDescent="0.2">
      <c r="A495" s="12" t="s">
        <v>3411</v>
      </c>
      <c r="B495" s="13"/>
      <c r="C495" s="17" t="s">
        <v>1148</v>
      </c>
      <c r="D495" s="18">
        <f>SUM(D496:D499)-SUM(D500)</f>
        <v>0</v>
      </c>
      <c r="E495" s="19">
        <f>SUM(E496:E499)-SUM(E500)</f>
        <v>0</v>
      </c>
      <c r="F495" s="39" t="s">
        <v>2682</v>
      </c>
      <c r="H495" s="39" t="s">
        <v>4079</v>
      </c>
      <c r="I495" s="39">
        <v>5</v>
      </c>
    </row>
    <row r="496" spans="1:20" x14ac:dyDescent="0.2">
      <c r="A496" s="20"/>
      <c r="B496" s="21" t="s">
        <v>3148</v>
      </c>
      <c r="C496" s="47" t="s">
        <v>3557</v>
      </c>
      <c r="D496" s="23"/>
      <c r="E496" s="29"/>
      <c r="F496" s="39" t="s">
        <v>2682</v>
      </c>
      <c r="G496" s="39">
        <v>1</v>
      </c>
      <c r="H496" s="39" t="s">
        <v>4080</v>
      </c>
      <c r="I496" s="39">
        <v>6</v>
      </c>
      <c r="J496" s="43" t="s">
        <v>3633</v>
      </c>
      <c r="R496" s="61">
        <v>105</v>
      </c>
      <c r="T496" s="62">
        <v>300</v>
      </c>
    </row>
    <row r="497" spans="1:20" x14ac:dyDescent="0.2">
      <c r="A497" s="20"/>
      <c r="B497" s="21" t="s">
        <v>2239</v>
      </c>
      <c r="C497" s="47" t="s">
        <v>1915</v>
      </c>
      <c r="D497" s="23"/>
      <c r="E497" s="29"/>
      <c r="F497" s="39" t="s">
        <v>2682</v>
      </c>
      <c r="G497" s="39">
        <v>1</v>
      </c>
      <c r="H497" s="39" t="s">
        <v>4080</v>
      </c>
      <c r="I497" s="39">
        <v>6</v>
      </c>
      <c r="J497" s="43" t="s">
        <v>3633</v>
      </c>
      <c r="R497" s="61">
        <v>105</v>
      </c>
      <c r="T497" s="62">
        <v>300</v>
      </c>
    </row>
    <row r="498" spans="1:20" x14ac:dyDescent="0.2">
      <c r="A498" s="20"/>
      <c r="B498" s="21" t="s">
        <v>1353</v>
      </c>
      <c r="C498" s="47" t="s">
        <v>466</v>
      </c>
      <c r="D498" s="23"/>
      <c r="E498" s="29"/>
      <c r="F498" s="39" t="s">
        <v>2682</v>
      </c>
      <c r="G498" s="39">
        <v>1</v>
      </c>
      <c r="H498" s="39" t="s">
        <v>4080</v>
      </c>
      <c r="I498" s="39">
        <v>6</v>
      </c>
      <c r="J498" s="43" t="s">
        <v>3633</v>
      </c>
      <c r="R498" s="61">
        <v>105</v>
      </c>
      <c r="T498" s="62">
        <v>300</v>
      </c>
    </row>
    <row r="499" spans="1:20" x14ac:dyDescent="0.2">
      <c r="A499" s="20"/>
      <c r="B499" s="21" t="s">
        <v>465</v>
      </c>
      <c r="C499" s="47" t="s">
        <v>2691</v>
      </c>
      <c r="D499" s="23"/>
      <c r="E499" s="29"/>
      <c r="F499" s="39" t="s">
        <v>2682</v>
      </c>
      <c r="G499" s="39">
        <v>1</v>
      </c>
      <c r="H499" s="39" t="s">
        <v>4080</v>
      </c>
      <c r="I499" s="39">
        <v>6</v>
      </c>
      <c r="J499" s="43" t="s">
        <v>3633</v>
      </c>
      <c r="R499" s="61">
        <v>105</v>
      </c>
      <c r="T499" s="62">
        <v>300</v>
      </c>
    </row>
    <row r="500" spans="1:20" x14ac:dyDescent="0.2">
      <c r="A500" s="20"/>
      <c r="B500" s="21" t="s">
        <v>3165</v>
      </c>
      <c r="C500" s="49" t="s">
        <v>511</v>
      </c>
      <c r="D500" s="23"/>
      <c r="E500" s="29"/>
      <c r="F500" s="39" t="s">
        <v>2682</v>
      </c>
      <c r="G500" s="39">
        <v>-1</v>
      </c>
      <c r="H500" s="39" t="s">
        <v>4080</v>
      </c>
      <c r="I500" s="39">
        <v>6</v>
      </c>
      <c r="J500" s="43" t="s">
        <v>3633</v>
      </c>
      <c r="R500" s="61">
        <v>105</v>
      </c>
      <c r="T500" s="62">
        <v>300</v>
      </c>
    </row>
    <row r="501" spans="1:20" x14ac:dyDescent="0.2">
      <c r="A501" s="12" t="s">
        <v>41</v>
      </c>
      <c r="B501" s="13"/>
      <c r="C501" s="25" t="s">
        <v>3126</v>
      </c>
      <c r="D501" s="26">
        <f>SUM(D502:D505)-SUM(D506)</f>
        <v>0</v>
      </c>
      <c r="E501" s="27">
        <f>SUM(E502:E505)-SUM(E506)</f>
        <v>0</v>
      </c>
      <c r="F501" s="39" t="s">
        <v>2682</v>
      </c>
      <c r="H501" s="39" t="s">
        <v>4079</v>
      </c>
      <c r="I501" s="39">
        <v>5</v>
      </c>
    </row>
    <row r="502" spans="1:20" x14ac:dyDescent="0.2">
      <c r="A502" s="20"/>
      <c r="B502" s="21" t="s">
        <v>2298</v>
      </c>
      <c r="C502" s="47" t="s">
        <v>3557</v>
      </c>
      <c r="D502" s="23"/>
      <c r="E502" s="29"/>
      <c r="F502" s="39" t="s">
        <v>2682</v>
      </c>
      <c r="G502" s="39">
        <v>1</v>
      </c>
      <c r="H502" s="39" t="s">
        <v>4080</v>
      </c>
      <c r="I502" s="39">
        <v>6</v>
      </c>
      <c r="J502" s="43" t="s">
        <v>3634</v>
      </c>
      <c r="R502" s="61">
        <v>140</v>
      </c>
      <c r="T502" s="62">
        <v>300</v>
      </c>
    </row>
    <row r="503" spans="1:20" x14ac:dyDescent="0.2">
      <c r="A503" s="20"/>
      <c r="B503" s="21" t="s">
        <v>3215</v>
      </c>
      <c r="C503" s="47" t="s">
        <v>1915</v>
      </c>
      <c r="D503" s="23"/>
      <c r="E503" s="29"/>
      <c r="F503" s="39" t="s">
        <v>2682</v>
      </c>
      <c r="G503" s="39">
        <v>1</v>
      </c>
      <c r="H503" s="39" t="s">
        <v>4080</v>
      </c>
      <c r="I503" s="39">
        <v>6</v>
      </c>
      <c r="J503" s="43" t="s">
        <v>3634</v>
      </c>
      <c r="R503" s="61">
        <v>140</v>
      </c>
      <c r="T503" s="62">
        <v>300</v>
      </c>
    </row>
    <row r="504" spans="1:20" x14ac:dyDescent="0.2">
      <c r="A504" s="20"/>
      <c r="B504" s="21" t="s">
        <v>550</v>
      </c>
      <c r="C504" s="47" t="s">
        <v>466</v>
      </c>
      <c r="D504" s="23"/>
      <c r="E504" s="29"/>
      <c r="F504" s="39" t="s">
        <v>2682</v>
      </c>
      <c r="G504" s="39">
        <v>1</v>
      </c>
      <c r="H504" s="39" t="s">
        <v>4080</v>
      </c>
      <c r="I504" s="39">
        <v>6</v>
      </c>
      <c r="J504" s="43" t="s">
        <v>3634</v>
      </c>
      <c r="R504" s="61">
        <v>140</v>
      </c>
      <c r="T504" s="62">
        <v>300</v>
      </c>
    </row>
    <row r="505" spans="1:20" x14ac:dyDescent="0.2">
      <c r="A505" s="20"/>
      <c r="B505" s="21" t="s">
        <v>1406</v>
      </c>
      <c r="C505" s="47" t="s">
        <v>2691</v>
      </c>
      <c r="D505" s="23"/>
      <c r="E505" s="29"/>
      <c r="F505" s="39" t="s">
        <v>2682</v>
      </c>
      <c r="G505" s="39">
        <v>1</v>
      </c>
      <c r="H505" s="39" t="s">
        <v>4080</v>
      </c>
      <c r="I505" s="39">
        <v>6</v>
      </c>
      <c r="J505" s="43" t="s">
        <v>3634</v>
      </c>
      <c r="R505" s="61">
        <v>140</v>
      </c>
      <c r="T505" s="62">
        <v>300</v>
      </c>
    </row>
    <row r="506" spans="1:20" x14ac:dyDescent="0.2">
      <c r="A506" s="20"/>
      <c r="B506" s="21" t="s">
        <v>2316</v>
      </c>
      <c r="C506" s="49" t="s">
        <v>26</v>
      </c>
      <c r="D506" s="23"/>
      <c r="E506" s="29"/>
      <c r="F506" s="39" t="s">
        <v>2682</v>
      </c>
      <c r="G506" s="39">
        <v>-1</v>
      </c>
      <c r="H506" s="39" t="s">
        <v>4080</v>
      </c>
      <c r="I506" s="39">
        <v>6</v>
      </c>
      <c r="J506" s="43" t="s">
        <v>3634</v>
      </c>
      <c r="R506" s="61">
        <v>140</v>
      </c>
      <c r="T506" s="62">
        <v>300</v>
      </c>
    </row>
    <row r="507" spans="1:20" x14ac:dyDescent="0.2">
      <c r="A507" s="12" t="s">
        <v>351</v>
      </c>
      <c r="B507" s="13"/>
      <c r="C507" s="9" t="s">
        <v>1644</v>
      </c>
      <c r="D507" s="10">
        <f>D508+D514</f>
        <v>0</v>
      </c>
      <c r="E507" s="11">
        <f>E508+E514</f>
        <v>0</v>
      </c>
      <c r="F507" s="39" t="s">
        <v>2682</v>
      </c>
      <c r="H507" s="39" t="s">
        <v>4079</v>
      </c>
      <c r="I507" s="39">
        <v>4</v>
      </c>
    </row>
    <row r="508" spans="1:20" x14ac:dyDescent="0.2">
      <c r="A508" s="12" t="s">
        <v>999</v>
      </c>
      <c r="B508" s="13"/>
      <c r="C508" s="17" t="s">
        <v>1148</v>
      </c>
      <c r="D508" s="18">
        <f>SUM(D509:D512)-SUM(D513)</f>
        <v>0</v>
      </c>
      <c r="E508" s="19">
        <f>SUM(E509:E512)-SUM(E513)</f>
        <v>0</v>
      </c>
      <c r="F508" s="39" t="s">
        <v>2682</v>
      </c>
      <c r="H508" s="39" t="s">
        <v>4079</v>
      </c>
      <c r="I508" s="39">
        <v>5</v>
      </c>
    </row>
    <row r="509" spans="1:20" x14ac:dyDescent="0.2">
      <c r="A509" s="20"/>
      <c r="B509" s="21" t="s">
        <v>2101</v>
      </c>
      <c r="C509" s="47" t="s">
        <v>367</v>
      </c>
      <c r="D509" s="23"/>
      <c r="E509" s="29"/>
      <c r="F509" s="39" t="s">
        <v>2682</v>
      </c>
      <c r="G509" s="39">
        <v>1</v>
      </c>
      <c r="H509" s="39" t="s">
        <v>4080</v>
      </c>
      <c r="I509" s="39">
        <v>6</v>
      </c>
      <c r="J509" s="43" t="s">
        <v>3635</v>
      </c>
      <c r="R509" s="61">
        <v>105</v>
      </c>
      <c r="T509" s="62">
        <v>300</v>
      </c>
    </row>
    <row r="510" spans="1:20" x14ac:dyDescent="0.2">
      <c r="A510" s="20"/>
      <c r="B510" s="21" t="s">
        <v>3015</v>
      </c>
      <c r="C510" s="47" t="s">
        <v>335</v>
      </c>
      <c r="D510" s="23"/>
      <c r="E510" s="29"/>
      <c r="F510" s="39" t="s">
        <v>2682</v>
      </c>
      <c r="G510" s="39">
        <v>1</v>
      </c>
      <c r="H510" s="39" t="s">
        <v>4080</v>
      </c>
      <c r="I510" s="39">
        <v>6</v>
      </c>
      <c r="J510" s="43" t="s">
        <v>3635</v>
      </c>
      <c r="R510" s="61">
        <v>105</v>
      </c>
      <c r="T510" s="62">
        <v>300</v>
      </c>
    </row>
    <row r="511" spans="1:20" x14ac:dyDescent="0.2">
      <c r="A511" s="20"/>
      <c r="B511" s="21" t="s">
        <v>350</v>
      </c>
      <c r="C511" s="47" t="s">
        <v>480</v>
      </c>
      <c r="D511" s="23"/>
      <c r="E511" s="29"/>
      <c r="F511" s="39" t="s">
        <v>2682</v>
      </c>
      <c r="G511" s="39">
        <v>1</v>
      </c>
      <c r="H511" s="39" t="s">
        <v>4080</v>
      </c>
      <c r="I511" s="39">
        <v>6</v>
      </c>
      <c r="J511" s="43" t="s">
        <v>3635</v>
      </c>
      <c r="R511" s="61">
        <v>105</v>
      </c>
      <c r="T511" s="62">
        <v>300</v>
      </c>
    </row>
    <row r="512" spans="1:20" x14ac:dyDescent="0.2">
      <c r="A512" s="20"/>
      <c r="B512" s="21" t="s">
        <v>1213</v>
      </c>
      <c r="C512" s="47" t="s">
        <v>2691</v>
      </c>
      <c r="D512" s="23"/>
      <c r="E512" s="29"/>
      <c r="F512" s="39" t="s">
        <v>2682</v>
      </c>
      <c r="G512" s="39">
        <v>1</v>
      </c>
      <c r="H512" s="39" t="s">
        <v>4080</v>
      </c>
      <c r="I512" s="39">
        <v>6</v>
      </c>
      <c r="J512" s="43" t="s">
        <v>3635</v>
      </c>
      <c r="R512" s="61">
        <v>105</v>
      </c>
      <c r="T512" s="62">
        <v>300</v>
      </c>
    </row>
    <row r="513" spans="1:20" x14ac:dyDescent="0.2">
      <c r="A513" s="20"/>
      <c r="B513" s="21" t="s">
        <v>2114</v>
      </c>
      <c r="C513" s="49" t="s">
        <v>1589</v>
      </c>
      <c r="D513" s="23"/>
      <c r="E513" s="29"/>
      <c r="F513" s="39" t="s">
        <v>2682</v>
      </c>
      <c r="G513" s="39">
        <v>-1</v>
      </c>
      <c r="H513" s="39" t="s">
        <v>4080</v>
      </c>
      <c r="I513" s="39">
        <v>6</v>
      </c>
      <c r="J513" s="43" t="s">
        <v>3635</v>
      </c>
      <c r="R513" s="61">
        <v>105</v>
      </c>
      <c r="T513" s="62">
        <v>300</v>
      </c>
    </row>
    <row r="514" spans="1:20" x14ac:dyDescent="0.2">
      <c r="A514" s="12" t="s">
        <v>2558</v>
      </c>
      <c r="B514" s="13"/>
      <c r="C514" s="25" t="s">
        <v>3126</v>
      </c>
      <c r="D514" s="26">
        <f>SUM(D515:D518)-SUM(D519)</f>
        <v>0</v>
      </c>
      <c r="E514" s="27">
        <f>SUM(E515:E518)-SUM(E519)</f>
        <v>0</v>
      </c>
      <c r="F514" s="39" t="s">
        <v>2682</v>
      </c>
      <c r="H514" s="39" t="s">
        <v>4079</v>
      </c>
      <c r="I514" s="39">
        <v>5</v>
      </c>
    </row>
    <row r="515" spans="1:20" x14ac:dyDescent="0.2">
      <c r="A515" s="20"/>
      <c r="B515" s="21" t="s">
        <v>2965</v>
      </c>
      <c r="C515" s="47" t="s">
        <v>367</v>
      </c>
      <c r="D515" s="23"/>
      <c r="E515" s="29"/>
      <c r="F515" s="39" t="s">
        <v>2682</v>
      </c>
      <c r="G515" s="39">
        <v>1</v>
      </c>
      <c r="H515" s="39" t="s">
        <v>4080</v>
      </c>
      <c r="I515" s="39">
        <v>6</v>
      </c>
      <c r="J515" s="43" t="s">
        <v>3636</v>
      </c>
      <c r="R515" s="61">
        <v>140</v>
      </c>
      <c r="T515" s="62">
        <v>300</v>
      </c>
    </row>
    <row r="516" spans="1:20" x14ac:dyDescent="0.2">
      <c r="A516" s="20"/>
      <c r="B516" s="21" t="s">
        <v>2039</v>
      </c>
      <c r="C516" s="47" t="s">
        <v>335</v>
      </c>
      <c r="D516" s="23"/>
      <c r="E516" s="29"/>
      <c r="F516" s="39" t="s">
        <v>2682</v>
      </c>
      <c r="G516" s="39">
        <v>1</v>
      </c>
      <c r="H516" s="39" t="s">
        <v>4080</v>
      </c>
      <c r="I516" s="39">
        <v>6</v>
      </c>
      <c r="J516" s="43" t="s">
        <v>3636</v>
      </c>
      <c r="R516" s="61">
        <v>140</v>
      </c>
      <c r="T516" s="62">
        <v>300</v>
      </c>
    </row>
    <row r="517" spans="1:20" x14ac:dyDescent="0.2">
      <c r="A517" s="20"/>
      <c r="B517" s="21" t="s">
        <v>1171</v>
      </c>
      <c r="C517" s="47" t="s">
        <v>480</v>
      </c>
      <c r="D517" s="23"/>
      <c r="E517" s="29"/>
      <c r="F517" s="39" t="s">
        <v>2682</v>
      </c>
      <c r="G517" s="39">
        <v>1</v>
      </c>
      <c r="H517" s="39" t="s">
        <v>4080</v>
      </c>
      <c r="I517" s="39">
        <v>6</v>
      </c>
      <c r="J517" s="43" t="s">
        <v>3636</v>
      </c>
      <c r="R517" s="61">
        <v>140</v>
      </c>
      <c r="T517" s="62">
        <v>300</v>
      </c>
    </row>
    <row r="518" spans="1:20" x14ac:dyDescent="0.2">
      <c r="A518" s="20"/>
      <c r="B518" s="21" t="s">
        <v>283</v>
      </c>
      <c r="C518" s="47" t="s">
        <v>2691</v>
      </c>
      <c r="D518" s="23"/>
      <c r="E518" s="29"/>
      <c r="F518" s="39" t="s">
        <v>2682</v>
      </c>
      <c r="G518" s="39">
        <v>1</v>
      </c>
      <c r="H518" s="39" t="s">
        <v>4080</v>
      </c>
      <c r="I518" s="39">
        <v>6</v>
      </c>
      <c r="J518" s="43" t="s">
        <v>3636</v>
      </c>
      <c r="R518" s="61">
        <v>140</v>
      </c>
      <c r="T518" s="62">
        <v>300</v>
      </c>
    </row>
    <row r="519" spans="1:20" x14ac:dyDescent="0.2">
      <c r="A519" s="20"/>
      <c r="B519" s="21" t="s">
        <v>2981</v>
      </c>
      <c r="C519" s="49" t="s">
        <v>2086</v>
      </c>
      <c r="D519" s="23"/>
      <c r="E519" s="29"/>
      <c r="F519" s="39" t="s">
        <v>2682</v>
      </c>
      <c r="G519" s="39">
        <v>-1</v>
      </c>
      <c r="H519" s="39" t="s">
        <v>4080</v>
      </c>
      <c r="I519" s="39">
        <v>6</v>
      </c>
      <c r="J519" s="43" t="s">
        <v>3636</v>
      </c>
      <c r="R519" s="61">
        <v>140</v>
      </c>
      <c r="T519" s="62">
        <v>300</v>
      </c>
    </row>
    <row r="520" spans="1:20" x14ac:dyDescent="0.2">
      <c r="A520" s="12" t="s">
        <v>626</v>
      </c>
      <c r="B520" s="13"/>
      <c r="C520" s="9" t="s">
        <v>90</v>
      </c>
      <c r="D520" s="10">
        <f>D521+D525</f>
        <v>0</v>
      </c>
      <c r="E520" s="11">
        <f>E521+E525</f>
        <v>0</v>
      </c>
      <c r="F520" s="39" t="s">
        <v>2682</v>
      </c>
      <c r="H520" s="39" t="s">
        <v>4079</v>
      </c>
      <c r="I520" s="39">
        <v>4</v>
      </c>
    </row>
    <row r="521" spans="1:20" x14ac:dyDescent="0.2">
      <c r="A521" s="12" t="s">
        <v>1710</v>
      </c>
      <c r="B521" s="13"/>
      <c r="C521" s="17" t="s">
        <v>1148</v>
      </c>
      <c r="D521" s="18">
        <f>SUM(D522:D523)-SUM(D524)</f>
        <v>0</v>
      </c>
      <c r="E521" s="19">
        <f>SUM(E522:E523)-SUM(E524)</f>
        <v>0</v>
      </c>
      <c r="F521" s="39" t="s">
        <v>2682</v>
      </c>
      <c r="H521" s="39" t="s">
        <v>4079</v>
      </c>
      <c r="I521" s="39">
        <v>5</v>
      </c>
    </row>
    <row r="522" spans="1:20" x14ac:dyDescent="0.2">
      <c r="A522" s="12"/>
      <c r="B522" s="21" t="s">
        <v>2280</v>
      </c>
      <c r="C522" s="47" t="s">
        <v>1405</v>
      </c>
      <c r="D522" s="30"/>
      <c r="E522" s="29"/>
      <c r="F522" s="39" t="s">
        <v>2682</v>
      </c>
      <c r="G522" s="39">
        <v>1</v>
      </c>
      <c r="H522" s="39" t="s">
        <v>4080</v>
      </c>
      <c r="I522" s="39">
        <v>6</v>
      </c>
      <c r="J522" s="43" t="s">
        <v>3637</v>
      </c>
      <c r="R522" s="61">
        <v>105</v>
      </c>
      <c r="T522" s="62">
        <v>300</v>
      </c>
    </row>
    <row r="523" spans="1:20" x14ac:dyDescent="0.2">
      <c r="A523" s="12"/>
      <c r="B523" s="21" t="s">
        <v>1372</v>
      </c>
      <c r="C523" s="47" t="s">
        <v>2691</v>
      </c>
      <c r="D523" s="30"/>
      <c r="E523" s="29"/>
      <c r="F523" s="39" t="s">
        <v>2682</v>
      </c>
      <c r="G523" s="39">
        <v>1</v>
      </c>
      <c r="H523" s="39" t="s">
        <v>4080</v>
      </c>
      <c r="I523" s="39">
        <v>6</v>
      </c>
      <c r="J523" s="43" t="s">
        <v>3637</v>
      </c>
      <c r="R523" s="61">
        <v>105</v>
      </c>
      <c r="T523" s="62">
        <v>300</v>
      </c>
    </row>
    <row r="524" spans="1:20" x14ac:dyDescent="0.2">
      <c r="A524" s="12"/>
      <c r="B524" s="21" t="s">
        <v>1157</v>
      </c>
      <c r="C524" s="49" t="s">
        <v>3178</v>
      </c>
      <c r="D524" s="30"/>
      <c r="E524" s="29"/>
      <c r="F524" s="39" t="s">
        <v>2682</v>
      </c>
      <c r="G524" s="39">
        <v>-1</v>
      </c>
      <c r="H524" s="39" t="s">
        <v>4080</v>
      </c>
      <c r="I524" s="39">
        <v>6</v>
      </c>
      <c r="J524" s="43" t="s">
        <v>3637</v>
      </c>
      <c r="R524" s="61">
        <v>105</v>
      </c>
      <c r="T524" s="62">
        <v>300</v>
      </c>
    </row>
    <row r="525" spans="1:20" x14ac:dyDescent="0.2">
      <c r="A525" s="12" t="s">
        <v>1914</v>
      </c>
      <c r="B525" s="13"/>
      <c r="C525" s="25" t="s">
        <v>3126</v>
      </c>
      <c r="D525" s="26">
        <f>SUM(D526:D527)-SUM(D528)</f>
        <v>0</v>
      </c>
      <c r="E525" s="27">
        <f>SUM(E526:E527)-SUM(E528)</f>
        <v>0</v>
      </c>
      <c r="F525" s="39" t="s">
        <v>2682</v>
      </c>
      <c r="H525" s="39" t="s">
        <v>4079</v>
      </c>
      <c r="I525" s="39">
        <v>5</v>
      </c>
    </row>
    <row r="526" spans="1:20" x14ac:dyDescent="0.2">
      <c r="A526" s="12"/>
      <c r="B526" s="21" t="s">
        <v>2729</v>
      </c>
      <c r="C526" s="47" t="s">
        <v>2587</v>
      </c>
      <c r="D526" s="30"/>
      <c r="E526" s="29"/>
      <c r="F526" s="39" t="s">
        <v>2682</v>
      </c>
      <c r="G526" s="39">
        <v>1</v>
      </c>
      <c r="H526" s="39" t="s">
        <v>4080</v>
      </c>
      <c r="I526" s="39">
        <v>6</v>
      </c>
      <c r="J526" s="43" t="s">
        <v>3638</v>
      </c>
      <c r="R526" s="61">
        <v>140</v>
      </c>
      <c r="T526" s="62">
        <v>300</v>
      </c>
    </row>
    <row r="527" spans="1:20" x14ac:dyDescent="0.2">
      <c r="A527" s="12"/>
      <c r="B527" s="21" t="s">
        <v>1815</v>
      </c>
      <c r="C527" s="47" t="s">
        <v>2691</v>
      </c>
      <c r="D527" s="30"/>
      <c r="E527" s="29"/>
      <c r="F527" s="39" t="s">
        <v>2682</v>
      </c>
      <c r="G527" s="39">
        <v>1</v>
      </c>
      <c r="H527" s="39" t="s">
        <v>4080</v>
      </c>
      <c r="I527" s="39">
        <v>6</v>
      </c>
      <c r="J527" s="43" t="s">
        <v>3638</v>
      </c>
      <c r="R527" s="61">
        <v>140</v>
      </c>
      <c r="T527" s="62">
        <v>300</v>
      </c>
    </row>
    <row r="528" spans="1:20" x14ac:dyDescent="0.2">
      <c r="A528" s="12"/>
      <c r="B528" s="21" t="s">
        <v>930</v>
      </c>
      <c r="C528" s="50" t="s">
        <v>102</v>
      </c>
      <c r="D528" s="33"/>
      <c r="E528" s="56"/>
      <c r="F528" s="39" t="s">
        <v>2682</v>
      </c>
      <c r="G528" s="39">
        <v>-1</v>
      </c>
      <c r="H528" s="39" t="s">
        <v>4080</v>
      </c>
      <c r="I528" s="39">
        <v>6</v>
      </c>
      <c r="J528" s="43" t="s">
        <v>3638</v>
      </c>
      <c r="R528" s="61">
        <v>140</v>
      </c>
      <c r="T528" s="62">
        <v>300</v>
      </c>
    </row>
    <row r="529" spans="1:21" x14ac:dyDescent="0.2">
      <c r="A529" s="12" t="s">
        <v>2265</v>
      </c>
      <c r="B529" s="13"/>
      <c r="C529" s="9" t="s">
        <v>1090</v>
      </c>
      <c r="D529" s="10">
        <f>D530+D565</f>
        <v>0</v>
      </c>
      <c r="E529" s="11">
        <f>E530+E565</f>
        <v>0</v>
      </c>
      <c r="F529" s="39" t="s">
        <v>2682</v>
      </c>
      <c r="H529" s="39" t="s">
        <v>4079</v>
      </c>
      <c r="I529" s="39">
        <v>4</v>
      </c>
    </row>
    <row r="530" spans="1:21" x14ac:dyDescent="0.2">
      <c r="A530" s="12" t="s">
        <v>607</v>
      </c>
      <c r="B530" s="13"/>
      <c r="C530" s="17" t="s">
        <v>1148</v>
      </c>
      <c r="D530" s="18">
        <f>SUM(D531:D564)</f>
        <v>0</v>
      </c>
      <c r="E530" s="19">
        <f>SUM(E531:E564)</f>
        <v>0</v>
      </c>
      <c r="F530" s="39" t="s">
        <v>2682</v>
      </c>
      <c r="H530" s="39" t="s">
        <v>4079</v>
      </c>
      <c r="I530" s="39">
        <v>5</v>
      </c>
    </row>
    <row r="531" spans="1:21" x14ac:dyDescent="0.2">
      <c r="A531" s="20"/>
      <c r="B531" s="21" t="s">
        <v>3351</v>
      </c>
      <c r="C531" s="46" t="s">
        <v>1846</v>
      </c>
      <c r="D531" s="22"/>
      <c r="E531" s="55"/>
      <c r="F531" s="39" t="s">
        <v>2682</v>
      </c>
      <c r="G531" s="39">
        <v>1</v>
      </c>
      <c r="H531" s="39" t="s">
        <v>4080</v>
      </c>
      <c r="I531" s="39">
        <v>6</v>
      </c>
      <c r="J531" s="43" t="s">
        <v>3639</v>
      </c>
      <c r="L531" s="43" t="s">
        <v>3816</v>
      </c>
      <c r="R531" s="61">
        <v>105</v>
      </c>
      <c r="T531" s="62">
        <v>300</v>
      </c>
    </row>
    <row r="532" spans="1:21" x14ac:dyDescent="0.2">
      <c r="A532" s="20"/>
      <c r="B532" s="21" t="s">
        <v>2424</v>
      </c>
      <c r="C532" s="47" t="s">
        <v>25</v>
      </c>
      <c r="D532" s="23"/>
      <c r="E532" s="29"/>
      <c r="F532" s="39" t="s">
        <v>2682</v>
      </c>
      <c r="G532" s="39">
        <v>1</v>
      </c>
      <c r="H532" s="39" t="s">
        <v>4080</v>
      </c>
      <c r="I532" s="39">
        <v>6</v>
      </c>
      <c r="J532" s="43" t="s">
        <v>3639</v>
      </c>
      <c r="L532" s="43" t="s">
        <v>3816</v>
      </c>
      <c r="R532" s="61">
        <v>105</v>
      </c>
      <c r="T532" s="62">
        <v>300</v>
      </c>
    </row>
    <row r="533" spans="1:21" x14ac:dyDescent="0.2">
      <c r="A533" s="20"/>
      <c r="B533" s="21" t="s">
        <v>1534</v>
      </c>
      <c r="C533" s="47" t="s">
        <v>1986</v>
      </c>
      <c r="D533" s="23"/>
      <c r="E533" s="29"/>
      <c r="F533" s="39" t="s">
        <v>2682</v>
      </c>
      <c r="G533" s="39">
        <v>1</v>
      </c>
      <c r="H533" s="39" t="s">
        <v>4080</v>
      </c>
      <c r="I533" s="39">
        <v>6</v>
      </c>
      <c r="J533" s="43" t="s">
        <v>3639</v>
      </c>
      <c r="L533" s="43" t="s">
        <v>3816</v>
      </c>
      <c r="R533" s="61">
        <v>105</v>
      </c>
      <c r="T533" s="62">
        <v>300</v>
      </c>
    </row>
    <row r="534" spans="1:21" x14ac:dyDescent="0.2">
      <c r="A534" s="20"/>
      <c r="B534" s="21" t="s">
        <v>662</v>
      </c>
      <c r="C534" s="47" t="s">
        <v>479</v>
      </c>
      <c r="D534" s="23"/>
      <c r="E534" s="29"/>
      <c r="F534" s="39" t="s">
        <v>2682</v>
      </c>
      <c r="G534" s="39">
        <v>1</v>
      </c>
      <c r="H534" s="39" t="s">
        <v>4080</v>
      </c>
      <c r="I534" s="39">
        <v>6</v>
      </c>
      <c r="J534" s="43" t="s">
        <v>3639</v>
      </c>
      <c r="L534" s="43" t="s">
        <v>3816</v>
      </c>
      <c r="R534" s="61">
        <v>105</v>
      </c>
      <c r="T534" s="62">
        <v>300</v>
      </c>
    </row>
    <row r="535" spans="1:21" x14ac:dyDescent="0.2">
      <c r="A535" s="20"/>
      <c r="B535" s="21" t="s">
        <v>3339</v>
      </c>
      <c r="C535" s="47" t="s">
        <v>1487</v>
      </c>
      <c r="D535" s="23"/>
      <c r="E535" s="29"/>
      <c r="F535" s="39" t="s">
        <v>2682</v>
      </c>
      <c r="G535" s="39">
        <v>1</v>
      </c>
      <c r="H535" s="39" t="s">
        <v>4080</v>
      </c>
      <c r="I535" s="39">
        <v>6</v>
      </c>
      <c r="J535" s="43" t="s">
        <v>3639</v>
      </c>
      <c r="L535" s="43" t="s">
        <v>3817</v>
      </c>
      <c r="R535" s="61">
        <v>105</v>
      </c>
      <c r="T535" s="62">
        <v>300</v>
      </c>
    </row>
    <row r="536" spans="1:21" x14ac:dyDescent="0.2">
      <c r="A536" s="20"/>
      <c r="B536" s="21" t="s">
        <v>2416</v>
      </c>
      <c r="C536" s="47" t="s">
        <v>1454</v>
      </c>
      <c r="D536" s="23"/>
      <c r="E536" s="29"/>
      <c r="F536" s="39" t="s">
        <v>2682</v>
      </c>
      <c r="G536" s="39">
        <v>1</v>
      </c>
      <c r="H536" s="39" t="s">
        <v>4080</v>
      </c>
      <c r="I536" s="39">
        <v>6</v>
      </c>
      <c r="J536" s="43" t="s">
        <v>3639</v>
      </c>
      <c r="K536" s="43" t="s">
        <v>3708</v>
      </c>
      <c r="L536" s="43" t="s">
        <v>3817</v>
      </c>
      <c r="M536" s="43" t="s">
        <v>3831</v>
      </c>
      <c r="R536" s="61">
        <v>105</v>
      </c>
      <c r="S536" s="61">
        <v>160</v>
      </c>
      <c r="T536" s="62">
        <v>300</v>
      </c>
      <c r="U536" s="62">
        <v>370</v>
      </c>
    </row>
    <row r="537" spans="1:21" x14ac:dyDescent="0.2">
      <c r="A537" s="20"/>
      <c r="B537" s="21" t="s">
        <v>1545</v>
      </c>
      <c r="C537" s="47" t="s">
        <v>101</v>
      </c>
      <c r="D537" s="23"/>
      <c r="E537" s="29"/>
      <c r="F537" s="39" t="s">
        <v>2682</v>
      </c>
      <c r="G537" s="39">
        <v>1</v>
      </c>
      <c r="H537" s="39" t="s">
        <v>4080</v>
      </c>
      <c r="I537" s="39">
        <v>6</v>
      </c>
      <c r="J537" s="43" t="s">
        <v>3639</v>
      </c>
      <c r="L537" s="43" t="s">
        <v>3817</v>
      </c>
      <c r="R537" s="61">
        <v>105</v>
      </c>
      <c r="T537" s="62">
        <v>300</v>
      </c>
    </row>
    <row r="538" spans="1:21" x14ac:dyDescent="0.2">
      <c r="A538" s="20"/>
      <c r="B538" s="21" t="s">
        <v>661</v>
      </c>
      <c r="C538" s="47" t="s">
        <v>3058</v>
      </c>
      <c r="D538" s="23"/>
      <c r="E538" s="29"/>
      <c r="F538" s="39" t="s">
        <v>2682</v>
      </c>
      <c r="G538" s="39">
        <v>1</v>
      </c>
      <c r="H538" s="39" t="s">
        <v>4080</v>
      </c>
      <c r="I538" s="39">
        <v>6</v>
      </c>
      <c r="J538" s="43" t="s">
        <v>3639</v>
      </c>
      <c r="L538" s="43" t="s">
        <v>3817</v>
      </c>
      <c r="R538" s="61">
        <v>105</v>
      </c>
      <c r="T538" s="62">
        <v>300</v>
      </c>
    </row>
    <row r="539" spans="1:21" x14ac:dyDescent="0.2">
      <c r="A539" s="20"/>
      <c r="B539" s="21" t="s">
        <v>3338</v>
      </c>
      <c r="C539" s="47" t="s">
        <v>2917</v>
      </c>
      <c r="D539" s="23"/>
      <c r="E539" s="29"/>
      <c r="F539" s="39" t="s">
        <v>2682</v>
      </c>
      <c r="G539" s="39">
        <v>1</v>
      </c>
      <c r="H539" s="39" t="s">
        <v>4080</v>
      </c>
      <c r="I539" s="39">
        <v>6</v>
      </c>
      <c r="J539" s="43" t="s">
        <v>3639</v>
      </c>
      <c r="L539" s="43" t="s">
        <v>3816</v>
      </c>
      <c r="R539" s="61">
        <v>105</v>
      </c>
      <c r="T539" s="62">
        <v>300</v>
      </c>
    </row>
    <row r="540" spans="1:21" x14ac:dyDescent="0.2">
      <c r="A540" s="20"/>
      <c r="B540" s="21" t="s">
        <v>199</v>
      </c>
      <c r="C540" s="47" t="s">
        <v>2916</v>
      </c>
      <c r="D540" s="23"/>
      <c r="E540" s="29"/>
      <c r="F540" s="39" t="s">
        <v>2682</v>
      </c>
      <c r="G540" s="39">
        <v>1</v>
      </c>
      <c r="H540" s="39" t="s">
        <v>4080</v>
      </c>
      <c r="I540" s="39">
        <v>6</v>
      </c>
      <c r="J540" s="43" t="s">
        <v>3639</v>
      </c>
      <c r="K540" s="43" t="s">
        <v>3708</v>
      </c>
      <c r="L540" s="43" t="s">
        <v>3816</v>
      </c>
      <c r="M540" s="43" t="s">
        <v>3830</v>
      </c>
      <c r="R540" s="61">
        <v>105</v>
      </c>
      <c r="S540" s="61">
        <v>160</v>
      </c>
      <c r="T540" s="62">
        <v>300</v>
      </c>
      <c r="U540" s="62">
        <v>370</v>
      </c>
    </row>
    <row r="541" spans="1:21" x14ac:dyDescent="0.2">
      <c r="A541" s="20"/>
      <c r="B541" s="21" t="s">
        <v>2886</v>
      </c>
      <c r="C541" s="47" t="s">
        <v>2900</v>
      </c>
      <c r="D541" s="23"/>
      <c r="E541" s="29"/>
      <c r="F541" s="39" t="s">
        <v>2682</v>
      </c>
      <c r="G541" s="39">
        <v>1</v>
      </c>
      <c r="H541" s="39" t="s">
        <v>4080</v>
      </c>
      <c r="I541" s="39">
        <v>6</v>
      </c>
      <c r="J541" s="43" t="s">
        <v>3639</v>
      </c>
      <c r="K541" s="43" t="s">
        <v>3708</v>
      </c>
      <c r="L541" s="43" t="s">
        <v>3816</v>
      </c>
      <c r="M541" s="43" t="s">
        <v>3830</v>
      </c>
      <c r="R541" s="61">
        <v>105</v>
      </c>
      <c r="S541" s="61">
        <v>160</v>
      </c>
      <c r="T541" s="62">
        <v>300</v>
      </c>
      <c r="U541" s="62">
        <v>370</v>
      </c>
    </row>
    <row r="542" spans="1:21" x14ac:dyDescent="0.2">
      <c r="A542" s="20"/>
      <c r="B542" s="21" t="s">
        <v>1962</v>
      </c>
      <c r="C542" s="47" t="s">
        <v>2415</v>
      </c>
      <c r="D542" s="23"/>
      <c r="E542" s="29"/>
      <c r="F542" s="39" t="s">
        <v>2682</v>
      </c>
      <c r="G542" s="39">
        <v>1</v>
      </c>
      <c r="H542" s="39" t="s">
        <v>4080</v>
      </c>
      <c r="I542" s="39">
        <v>6</v>
      </c>
      <c r="J542" s="43" t="s">
        <v>3639</v>
      </c>
      <c r="K542" s="43" t="s">
        <v>3708</v>
      </c>
      <c r="L542" s="43" t="s">
        <v>3816</v>
      </c>
      <c r="M542" s="43" t="s">
        <v>3830</v>
      </c>
      <c r="R542" s="61">
        <v>105</v>
      </c>
      <c r="S542" s="61">
        <v>160</v>
      </c>
      <c r="T542" s="62">
        <v>300</v>
      </c>
      <c r="U542" s="62">
        <v>370</v>
      </c>
    </row>
    <row r="543" spans="1:21" x14ac:dyDescent="0.2">
      <c r="A543" s="20"/>
      <c r="B543" s="21" t="s">
        <v>1074</v>
      </c>
      <c r="C543" s="47" t="s">
        <v>606</v>
      </c>
      <c r="D543" s="23"/>
      <c r="E543" s="29"/>
      <c r="F543" s="39" t="s">
        <v>2682</v>
      </c>
      <c r="G543" s="39">
        <v>1</v>
      </c>
      <c r="H543" s="39" t="s">
        <v>4080</v>
      </c>
      <c r="I543" s="39">
        <v>6</v>
      </c>
      <c r="J543" s="43" t="s">
        <v>3639</v>
      </c>
      <c r="K543" s="43" t="s">
        <v>3708</v>
      </c>
      <c r="L543" s="43" t="s">
        <v>3816</v>
      </c>
      <c r="M543" s="43" t="s">
        <v>3830</v>
      </c>
      <c r="R543" s="61">
        <v>105</v>
      </c>
      <c r="S543" s="61">
        <v>160</v>
      </c>
      <c r="T543" s="62">
        <v>300</v>
      </c>
      <c r="U543" s="62">
        <v>370</v>
      </c>
    </row>
    <row r="544" spans="1:21" x14ac:dyDescent="0.2">
      <c r="A544" s="20"/>
      <c r="B544" s="21" t="s">
        <v>216</v>
      </c>
      <c r="C544" s="47" t="s">
        <v>3003</v>
      </c>
      <c r="D544" s="23"/>
      <c r="E544" s="29"/>
      <c r="F544" s="39" t="s">
        <v>2682</v>
      </c>
      <c r="G544" s="39">
        <v>1</v>
      </c>
      <c r="H544" s="39" t="s">
        <v>4080</v>
      </c>
      <c r="I544" s="39">
        <v>6</v>
      </c>
      <c r="J544" s="43" t="s">
        <v>3639</v>
      </c>
      <c r="K544" s="43" t="s">
        <v>3708</v>
      </c>
      <c r="L544" s="43" t="s">
        <v>3817</v>
      </c>
      <c r="M544" s="43" t="s">
        <v>3831</v>
      </c>
      <c r="R544" s="61">
        <v>105</v>
      </c>
      <c r="S544" s="61">
        <v>160</v>
      </c>
      <c r="T544" s="62">
        <v>300</v>
      </c>
      <c r="U544" s="62">
        <v>370</v>
      </c>
    </row>
    <row r="545" spans="1:20" x14ac:dyDescent="0.2">
      <c r="A545" s="20"/>
      <c r="B545" s="21" t="s">
        <v>2875</v>
      </c>
      <c r="C545" s="47" t="s">
        <v>1352</v>
      </c>
      <c r="D545" s="23"/>
      <c r="E545" s="29"/>
      <c r="F545" s="39" t="s">
        <v>2682</v>
      </c>
      <c r="G545" s="39">
        <v>1</v>
      </c>
      <c r="H545" s="39" t="s">
        <v>4080</v>
      </c>
      <c r="I545" s="39">
        <v>6</v>
      </c>
      <c r="J545" s="43" t="s">
        <v>3639</v>
      </c>
      <c r="L545" s="43" t="s">
        <v>3817</v>
      </c>
      <c r="R545" s="61">
        <v>105</v>
      </c>
      <c r="T545" s="62">
        <v>300</v>
      </c>
    </row>
    <row r="546" spans="1:20" x14ac:dyDescent="0.2">
      <c r="A546" s="20"/>
      <c r="B546" s="21" t="s">
        <v>1947</v>
      </c>
      <c r="C546" s="47" t="s">
        <v>675</v>
      </c>
      <c r="D546" s="23"/>
      <c r="E546" s="29"/>
      <c r="F546" s="39" t="s">
        <v>2682</v>
      </c>
      <c r="G546" s="39">
        <v>1</v>
      </c>
      <c r="H546" s="39" t="s">
        <v>4080</v>
      </c>
      <c r="I546" s="39">
        <v>6</v>
      </c>
      <c r="J546" s="43" t="s">
        <v>3639</v>
      </c>
      <c r="L546" s="43" t="s">
        <v>3816</v>
      </c>
      <c r="R546" s="61">
        <v>105</v>
      </c>
      <c r="T546" s="62">
        <v>300</v>
      </c>
    </row>
    <row r="547" spans="1:20" x14ac:dyDescent="0.2">
      <c r="A547" s="20"/>
      <c r="B547" s="21" t="s">
        <v>1089</v>
      </c>
      <c r="C547" s="47" t="s">
        <v>445</v>
      </c>
      <c r="D547" s="23"/>
      <c r="E547" s="29"/>
      <c r="F547" s="39" t="s">
        <v>2682</v>
      </c>
      <c r="G547" s="39">
        <v>1</v>
      </c>
      <c r="H547" s="39" t="s">
        <v>4080</v>
      </c>
      <c r="I547" s="39">
        <v>6</v>
      </c>
      <c r="J547" s="43" t="s">
        <v>3639</v>
      </c>
      <c r="L547" s="43" t="s">
        <v>3817</v>
      </c>
      <c r="R547" s="61">
        <v>105</v>
      </c>
      <c r="T547" s="62">
        <v>300</v>
      </c>
    </row>
    <row r="548" spans="1:20" x14ac:dyDescent="0.2">
      <c r="A548" s="20"/>
      <c r="B548" s="21" t="s">
        <v>215</v>
      </c>
      <c r="C548" s="47" t="s">
        <v>2915</v>
      </c>
      <c r="D548" s="23"/>
      <c r="E548" s="29"/>
      <c r="F548" s="39" t="s">
        <v>2682</v>
      </c>
      <c r="G548" s="39">
        <v>1</v>
      </c>
      <c r="H548" s="39" t="s">
        <v>4080</v>
      </c>
      <c r="I548" s="39">
        <v>6</v>
      </c>
      <c r="J548" s="43" t="s">
        <v>3639</v>
      </c>
      <c r="L548" s="43" t="s">
        <v>3817</v>
      </c>
      <c r="R548" s="61">
        <v>105</v>
      </c>
      <c r="T548" s="62">
        <v>300</v>
      </c>
    </row>
    <row r="549" spans="1:20" x14ac:dyDescent="0.2">
      <c r="A549" s="20"/>
      <c r="B549" s="21" t="s">
        <v>2874</v>
      </c>
      <c r="C549" s="47" t="s">
        <v>2853</v>
      </c>
      <c r="D549" s="23"/>
      <c r="E549" s="29"/>
      <c r="F549" s="39" t="s">
        <v>2682</v>
      </c>
      <c r="G549" s="39">
        <v>1</v>
      </c>
      <c r="H549" s="39" t="s">
        <v>4080</v>
      </c>
      <c r="I549" s="39">
        <v>6</v>
      </c>
      <c r="J549" s="43" t="s">
        <v>3639</v>
      </c>
      <c r="L549" s="43" t="s">
        <v>3817</v>
      </c>
      <c r="R549" s="61">
        <v>105</v>
      </c>
      <c r="T549" s="62">
        <v>300</v>
      </c>
    </row>
    <row r="550" spans="1:20" x14ac:dyDescent="0.2">
      <c r="A550" s="20"/>
      <c r="B550" s="21" t="s">
        <v>3556</v>
      </c>
      <c r="C550" s="47" t="s">
        <v>1088</v>
      </c>
      <c r="D550" s="23"/>
      <c r="E550" s="29"/>
      <c r="F550" s="39" t="s">
        <v>2682</v>
      </c>
      <c r="G550" s="39">
        <v>1</v>
      </c>
      <c r="H550" s="39" t="s">
        <v>4080</v>
      </c>
      <c r="I550" s="39">
        <v>6</v>
      </c>
      <c r="J550" s="43" t="s">
        <v>3639</v>
      </c>
      <c r="L550" s="43" t="s">
        <v>3817</v>
      </c>
      <c r="R550" s="61">
        <v>105</v>
      </c>
      <c r="T550" s="62">
        <v>300</v>
      </c>
    </row>
    <row r="551" spans="1:20" x14ac:dyDescent="0.2">
      <c r="A551" s="20"/>
      <c r="B551" s="21" t="s">
        <v>1750</v>
      </c>
      <c r="C551" s="47" t="s">
        <v>2400</v>
      </c>
      <c r="D551" s="30"/>
      <c r="E551" s="29"/>
      <c r="F551" s="39" t="s">
        <v>2682</v>
      </c>
      <c r="G551" s="39">
        <v>1</v>
      </c>
      <c r="H551" s="39" t="s">
        <v>4080</v>
      </c>
      <c r="I551" s="39">
        <v>6</v>
      </c>
      <c r="J551" s="43" t="s">
        <v>3639</v>
      </c>
      <c r="L551" s="43" t="s">
        <v>3817</v>
      </c>
      <c r="R551" s="61">
        <v>105</v>
      </c>
      <c r="T551" s="62">
        <v>300</v>
      </c>
    </row>
    <row r="552" spans="1:20" x14ac:dyDescent="0.2">
      <c r="A552" s="20"/>
      <c r="B552" s="21" t="s">
        <v>2639</v>
      </c>
      <c r="C552" s="47" t="s">
        <v>2801</v>
      </c>
      <c r="D552" s="30"/>
      <c r="E552" s="29"/>
      <c r="F552" s="39" t="s">
        <v>2682</v>
      </c>
      <c r="G552" s="39">
        <v>1</v>
      </c>
      <c r="H552" s="39" t="s">
        <v>4080</v>
      </c>
      <c r="I552" s="39">
        <v>6</v>
      </c>
      <c r="J552" s="43" t="s">
        <v>3639</v>
      </c>
      <c r="L552" s="43" t="s">
        <v>3817</v>
      </c>
      <c r="R552" s="61">
        <v>105</v>
      </c>
      <c r="T552" s="62">
        <v>300</v>
      </c>
    </row>
    <row r="553" spans="1:20" x14ac:dyDescent="0.2">
      <c r="A553" s="20"/>
      <c r="B553" s="21" t="s">
        <v>861</v>
      </c>
      <c r="C553" s="47" t="s">
        <v>919</v>
      </c>
      <c r="D553" s="30"/>
      <c r="E553" s="29"/>
      <c r="F553" s="39" t="s">
        <v>2682</v>
      </c>
      <c r="G553" s="39">
        <v>1</v>
      </c>
      <c r="H553" s="39" t="s">
        <v>4080</v>
      </c>
      <c r="I553" s="39">
        <v>6</v>
      </c>
      <c r="J553" s="43" t="s">
        <v>3639</v>
      </c>
      <c r="L553" s="43" t="s">
        <v>3817</v>
      </c>
      <c r="R553" s="61">
        <v>105</v>
      </c>
      <c r="T553" s="62">
        <v>300</v>
      </c>
    </row>
    <row r="554" spans="1:20" x14ac:dyDescent="0.2">
      <c r="A554" s="20"/>
      <c r="B554" s="21" t="s">
        <v>1742</v>
      </c>
      <c r="C554" s="47" t="s">
        <v>2279</v>
      </c>
      <c r="D554" s="30"/>
      <c r="E554" s="29"/>
      <c r="F554" s="39" t="s">
        <v>2682</v>
      </c>
      <c r="G554" s="39">
        <v>1</v>
      </c>
      <c r="H554" s="39" t="s">
        <v>4080</v>
      </c>
      <c r="I554" s="39">
        <v>6</v>
      </c>
      <c r="J554" s="43" t="s">
        <v>3639</v>
      </c>
      <c r="L554" s="43" t="s">
        <v>3817</v>
      </c>
      <c r="R554" s="61">
        <v>105</v>
      </c>
      <c r="T554" s="62">
        <v>300</v>
      </c>
    </row>
    <row r="555" spans="1:20" x14ac:dyDescent="0.2">
      <c r="A555" s="20"/>
      <c r="B555" s="21" t="s">
        <v>2651</v>
      </c>
      <c r="C555" s="47" t="s">
        <v>3592</v>
      </c>
      <c r="D555" s="30"/>
      <c r="E555" s="29"/>
      <c r="F555" s="39" t="s">
        <v>2682</v>
      </c>
      <c r="G555" s="39">
        <v>1</v>
      </c>
      <c r="H555" s="39" t="s">
        <v>4080</v>
      </c>
      <c r="I555" s="39">
        <v>6</v>
      </c>
      <c r="J555" s="43" t="s">
        <v>3639</v>
      </c>
      <c r="L555" s="43" t="s">
        <v>3817</v>
      </c>
      <c r="R555" s="61">
        <v>105</v>
      </c>
      <c r="T555" s="62">
        <v>300</v>
      </c>
    </row>
    <row r="556" spans="1:20" x14ac:dyDescent="0.2">
      <c r="A556" s="20"/>
      <c r="B556" s="21" t="s">
        <v>3573</v>
      </c>
      <c r="C556" s="47" t="s">
        <v>2540</v>
      </c>
      <c r="D556" s="30"/>
      <c r="E556" s="29"/>
      <c r="F556" s="39" t="s">
        <v>2682</v>
      </c>
      <c r="G556" s="39">
        <v>1</v>
      </c>
      <c r="H556" s="39" t="s">
        <v>4080</v>
      </c>
      <c r="I556" s="39">
        <v>6</v>
      </c>
      <c r="J556" s="43" t="s">
        <v>3639</v>
      </c>
      <c r="L556" s="43" t="s">
        <v>3817</v>
      </c>
      <c r="R556" s="61">
        <v>105</v>
      </c>
      <c r="T556" s="62">
        <v>300</v>
      </c>
    </row>
    <row r="557" spans="1:20" x14ac:dyDescent="0.2">
      <c r="A557" s="20"/>
      <c r="B557" s="21" t="s">
        <v>860</v>
      </c>
      <c r="C557" s="47" t="s">
        <v>1690</v>
      </c>
      <c r="D557" s="30"/>
      <c r="E557" s="29"/>
      <c r="F557" s="39" t="s">
        <v>2682</v>
      </c>
      <c r="G557" s="39">
        <v>1</v>
      </c>
      <c r="H557" s="39" t="s">
        <v>4080</v>
      </c>
      <c r="I557" s="39">
        <v>6</v>
      </c>
      <c r="J557" s="43" t="s">
        <v>3639</v>
      </c>
      <c r="L557" s="43" t="s">
        <v>3817</v>
      </c>
      <c r="R557" s="61">
        <v>105</v>
      </c>
      <c r="T557" s="62">
        <v>300</v>
      </c>
    </row>
    <row r="558" spans="1:20" x14ac:dyDescent="0.2">
      <c r="A558" s="20"/>
      <c r="B558" s="21" t="s">
        <v>2423</v>
      </c>
      <c r="C558" s="47" t="s">
        <v>2442</v>
      </c>
      <c r="D558" s="30"/>
      <c r="E558" s="29"/>
      <c r="F558" s="39" t="s">
        <v>2682</v>
      </c>
      <c r="G558" s="39">
        <v>1</v>
      </c>
      <c r="H558" s="39" t="s">
        <v>4080</v>
      </c>
      <c r="I558" s="39">
        <v>6</v>
      </c>
      <c r="J558" s="43" t="s">
        <v>3639</v>
      </c>
      <c r="L558" s="43" t="s">
        <v>3817</v>
      </c>
      <c r="R558" s="61">
        <v>105</v>
      </c>
      <c r="T558" s="62">
        <v>300</v>
      </c>
    </row>
    <row r="559" spans="1:20" x14ac:dyDescent="0.2">
      <c r="A559" s="20"/>
      <c r="B559" s="21" t="s">
        <v>1533</v>
      </c>
      <c r="C559" s="47" t="s">
        <v>1625</v>
      </c>
      <c r="D559" s="30"/>
      <c r="E559" s="29"/>
      <c r="F559" s="39" t="s">
        <v>2682</v>
      </c>
      <c r="G559" s="39">
        <v>1</v>
      </c>
      <c r="H559" s="39" t="s">
        <v>4080</v>
      </c>
      <c r="I559" s="39">
        <v>6</v>
      </c>
      <c r="J559" s="43" t="s">
        <v>3639</v>
      </c>
      <c r="L559" s="43" t="s">
        <v>3817</v>
      </c>
      <c r="R559" s="61">
        <v>105</v>
      </c>
      <c r="T559" s="62">
        <v>300</v>
      </c>
    </row>
    <row r="560" spans="1:20" x14ac:dyDescent="0.2">
      <c r="A560" s="20"/>
      <c r="B560" s="21" t="s">
        <v>3350</v>
      </c>
      <c r="C560" s="47" t="s">
        <v>1486</v>
      </c>
      <c r="D560" s="30"/>
      <c r="E560" s="29"/>
      <c r="F560" s="39" t="s">
        <v>2682</v>
      </c>
      <c r="G560" s="39">
        <v>1</v>
      </c>
      <c r="H560" s="39" t="s">
        <v>4080</v>
      </c>
      <c r="I560" s="39">
        <v>6</v>
      </c>
      <c r="J560" s="43" t="s">
        <v>3639</v>
      </c>
      <c r="L560" s="43" t="s">
        <v>3817</v>
      </c>
      <c r="R560" s="61">
        <v>105</v>
      </c>
      <c r="T560" s="62">
        <v>300</v>
      </c>
    </row>
    <row r="561" spans="1:21" x14ac:dyDescent="0.2">
      <c r="A561" s="20"/>
      <c r="B561" s="21" t="s">
        <v>1544</v>
      </c>
      <c r="C561" s="47" t="s">
        <v>1643</v>
      </c>
      <c r="D561" s="30"/>
      <c r="E561" s="29"/>
      <c r="F561" s="39" t="s">
        <v>2682</v>
      </c>
      <c r="G561" s="39">
        <v>1</v>
      </c>
      <c r="H561" s="39" t="s">
        <v>4080</v>
      </c>
      <c r="I561" s="39">
        <v>6</v>
      </c>
      <c r="J561" s="43" t="s">
        <v>3639</v>
      </c>
      <c r="L561" s="43" t="s">
        <v>3817</v>
      </c>
      <c r="R561" s="61">
        <v>105</v>
      </c>
      <c r="T561" s="62">
        <v>300</v>
      </c>
    </row>
    <row r="562" spans="1:21" x14ac:dyDescent="0.2">
      <c r="A562" s="20"/>
      <c r="B562" s="21" t="s">
        <v>660</v>
      </c>
      <c r="C562" s="47" t="s">
        <v>3450</v>
      </c>
      <c r="D562" s="30"/>
      <c r="E562" s="29"/>
      <c r="F562" s="39" t="s">
        <v>2682</v>
      </c>
      <c r="G562" s="39">
        <v>1</v>
      </c>
      <c r="H562" s="39" t="s">
        <v>4080</v>
      </c>
      <c r="I562" s="39">
        <v>6</v>
      </c>
      <c r="J562" s="43" t="s">
        <v>3639</v>
      </c>
      <c r="L562" s="43" t="s">
        <v>3817</v>
      </c>
      <c r="R562" s="61">
        <v>105</v>
      </c>
      <c r="T562" s="62">
        <v>300</v>
      </c>
    </row>
    <row r="563" spans="1:21" x14ac:dyDescent="0.2">
      <c r="A563" s="20"/>
      <c r="B563" s="21" t="s">
        <v>3572</v>
      </c>
      <c r="C563" s="47" t="s">
        <v>2278</v>
      </c>
      <c r="D563" s="30"/>
      <c r="E563" s="29"/>
      <c r="F563" s="39" t="s">
        <v>2682</v>
      </c>
      <c r="G563" s="39">
        <v>1</v>
      </c>
      <c r="H563" s="39" t="s">
        <v>4080</v>
      </c>
      <c r="I563" s="39">
        <v>6</v>
      </c>
      <c r="J563" s="43" t="s">
        <v>3639</v>
      </c>
      <c r="L563" s="43" t="s">
        <v>3817</v>
      </c>
      <c r="R563" s="61">
        <v>105</v>
      </c>
      <c r="T563" s="62">
        <v>300</v>
      </c>
    </row>
    <row r="564" spans="1:21" x14ac:dyDescent="0.2">
      <c r="A564" s="20"/>
      <c r="B564" s="21" t="s">
        <v>872</v>
      </c>
      <c r="C564" s="47" t="s">
        <v>2691</v>
      </c>
      <c r="D564" s="23"/>
      <c r="E564" s="29"/>
      <c r="F564" s="39" t="s">
        <v>2682</v>
      </c>
      <c r="G564" s="39">
        <v>1</v>
      </c>
      <c r="H564" s="39" t="s">
        <v>4080</v>
      </c>
      <c r="I564" s="39">
        <v>6</v>
      </c>
      <c r="J564" s="43" t="s">
        <v>3639</v>
      </c>
      <c r="K564" s="43" t="s">
        <v>3708</v>
      </c>
      <c r="L564" s="43" t="s">
        <v>3817</v>
      </c>
      <c r="M564" s="43" t="s">
        <v>3831</v>
      </c>
      <c r="R564" s="61">
        <v>105</v>
      </c>
      <c r="S564" s="61">
        <v>160</v>
      </c>
      <c r="T564" s="62">
        <v>300</v>
      </c>
      <c r="U564" s="62">
        <v>370</v>
      </c>
    </row>
    <row r="565" spans="1:21" x14ac:dyDescent="0.2">
      <c r="A565" s="12" t="s">
        <v>3057</v>
      </c>
      <c r="B565" s="13"/>
      <c r="C565" s="25" t="s">
        <v>3126</v>
      </c>
      <c r="D565" s="26">
        <f>SUM(D566:D575)</f>
        <v>0</v>
      </c>
      <c r="E565" s="27">
        <f>SUM(E566:E575)</f>
        <v>0</v>
      </c>
      <c r="F565" s="39" t="s">
        <v>2682</v>
      </c>
      <c r="H565" s="39" t="s">
        <v>4079</v>
      </c>
      <c r="I565" s="39">
        <v>5</v>
      </c>
    </row>
    <row r="566" spans="1:21" x14ac:dyDescent="0.2">
      <c r="A566" s="20"/>
      <c r="B566" s="21" t="s">
        <v>2369</v>
      </c>
      <c r="C566" s="47" t="s">
        <v>349</v>
      </c>
      <c r="D566" s="23"/>
      <c r="E566" s="29"/>
      <c r="F566" s="39" t="s">
        <v>2682</v>
      </c>
      <c r="G566" s="39">
        <v>1</v>
      </c>
      <c r="H566" s="39" t="s">
        <v>4080</v>
      </c>
      <c r="I566" s="39">
        <v>6</v>
      </c>
      <c r="J566" s="43" t="s">
        <v>3640</v>
      </c>
      <c r="L566" s="43" t="s">
        <v>3816</v>
      </c>
      <c r="R566" s="61">
        <v>140</v>
      </c>
      <c r="T566" s="62">
        <v>300</v>
      </c>
    </row>
    <row r="567" spans="1:21" x14ac:dyDescent="0.2">
      <c r="A567" s="20"/>
      <c r="B567" s="21" t="s">
        <v>3289</v>
      </c>
      <c r="C567" s="47" t="s">
        <v>2815</v>
      </c>
      <c r="D567" s="23"/>
      <c r="E567" s="29"/>
      <c r="F567" s="39" t="s">
        <v>2682</v>
      </c>
      <c r="G567" s="39">
        <v>1</v>
      </c>
      <c r="H567" s="39" t="s">
        <v>4080</v>
      </c>
      <c r="I567" s="39">
        <v>6</v>
      </c>
      <c r="J567" s="43" t="s">
        <v>3640</v>
      </c>
      <c r="L567" s="43" t="s">
        <v>3816</v>
      </c>
      <c r="R567" s="61">
        <v>140</v>
      </c>
      <c r="T567" s="62">
        <v>300</v>
      </c>
    </row>
    <row r="568" spans="1:21" x14ac:dyDescent="0.2">
      <c r="A568" s="20"/>
      <c r="B568" s="21" t="s">
        <v>590</v>
      </c>
      <c r="C568" s="47" t="s">
        <v>1986</v>
      </c>
      <c r="D568" s="23"/>
      <c r="E568" s="29"/>
      <c r="F568" s="39" t="s">
        <v>2682</v>
      </c>
      <c r="G568" s="39">
        <v>1</v>
      </c>
      <c r="H568" s="39" t="s">
        <v>4080</v>
      </c>
      <c r="I568" s="39">
        <v>6</v>
      </c>
      <c r="J568" s="43" t="s">
        <v>3640</v>
      </c>
      <c r="L568" s="43" t="s">
        <v>3816</v>
      </c>
      <c r="R568" s="61">
        <v>140</v>
      </c>
      <c r="T568" s="62">
        <v>300</v>
      </c>
    </row>
    <row r="569" spans="1:21" x14ac:dyDescent="0.2">
      <c r="A569" s="20"/>
      <c r="B569" s="21" t="s">
        <v>1485</v>
      </c>
      <c r="C569" s="47" t="s">
        <v>479</v>
      </c>
      <c r="D569" s="23"/>
      <c r="E569" s="29"/>
      <c r="F569" s="39" t="s">
        <v>2682</v>
      </c>
      <c r="G569" s="39">
        <v>1</v>
      </c>
      <c r="H569" s="39" t="s">
        <v>4080</v>
      </c>
      <c r="I569" s="39">
        <v>6</v>
      </c>
      <c r="J569" s="43" t="s">
        <v>3640</v>
      </c>
      <c r="L569" s="43" t="s">
        <v>3816</v>
      </c>
      <c r="R569" s="61">
        <v>140</v>
      </c>
      <c r="T569" s="62">
        <v>300</v>
      </c>
    </row>
    <row r="570" spans="1:21" x14ac:dyDescent="0.2">
      <c r="A570" s="20"/>
      <c r="B570" s="21" t="s">
        <v>2354</v>
      </c>
      <c r="C570" s="47" t="s">
        <v>1487</v>
      </c>
      <c r="D570" s="23"/>
      <c r="E570" s="29"/>
      <c r="F570" s="39" t="s">
        <v>2682</v>
      </c>
      <c r="G570" s="39">
        <v>1</v>
      </c>
      <c r="H570" s="39" t="s">
        <v>4080</v>
      </c>
      <c r="I570" s="39">
        <v>6</v>
      </c>
      <c r="J570" s="43" t="s">
        <v>3640</v>
      </c>
      <c r="L570" s="43" t="s">
        <v>3817</v>
      </c>
      <c r="R570" s="61">
        <v>140</v>
      </c>
      <c r="T570" s="62">
        <v>300</v>
      </c>
    </row>
    <row r="571" spans="1:21" x14ac:dyDescent="0.2">
      <c r="A571" s="20"/>
      <c r="B571" s="21" t="s">
        <v>3271</v>
      </c>
      <c r="C571" s="47" t="s">
        <v>1454</v>
      </c>
      <c r="D571" s="23"/>
      <c r="E571" s="29"/>
      <c r="F571" s="39" t="s">
        <v>2682</v>
      </c>
      <c r="G571" s="39">
        <v>1</v>
      </c>
      <c r="H571" s="39" t="s">
        <v>4080</v>
      </c>
      <c r="I571" s="39">
        <v>6</v>
      </c>
      <c r="J571" s="43" t="s">
        <v>3640</v>
      </c>
      <c r="L571" s="43" t="s">
        <v>3817</v>
      </c>
      <c r="R571" s="61">
        <v>140</v>
      </c>
      <c r="T571" s="62">
        <v>300</v>
      </c>
    </row>
    <row r="572" spans="1:21" x14ac:dyDescent="0.2">
      <c r="A572" s="20"/>
      <c r="B572" s="21" t="s">
        <v>605</v>
      </c>
      <c r="C572" s="47" t="s">
        <v>101</v>
      </c>
      <c r="D572" s="23"/>
      <c r="E572" s="29"/>
      <c r="F572" s="39" t="s">
        <v>2682</v>
      </c>
      <c r="G572" s="39">
        <v>1</v>
      </c>
      <c r="H572" s="39" t="s">
        <v>4080</v>
      </c>
      <c r="I572" s="39">
        <v>6</v>
      </c>
      <c r="J572" s="43" t="s">
        <v>3640</v>
      </c>
      <c r="L572" s="43" t="s">
        <v>3817</v>
      </c>
      <c r="R572" s="61">
        <v>140</v>
      </c>
      <c r="T572" s="62">
        <v>300</v>
      </c>
    </row>
    <row r="573" spans="1:21" x14ac:dyDescent="0.2">
      <c r="A573" s="20"/>
      <c r="B573" s="21" t="s">
        <v>1484</v>
      </c>
      <c r="C573" s="47" t="s">
        <v>2853</v>
      </c>
      <c r="D573" s="23"/>
      <c r="E573" s="29"/>
      <c r="F573" s="39" t="s">
        <v>2682</v>
      </c>
      <c r="G573" s="39">
        <v>1</v>
      </c>
      <c r="H573" s="39" t="s">
        <v>4080</v>
      </c>
      <c r="I573" s="39">
        <v>6</v>
      </c>
      <c r="J573" s="43" t="s">
        <v>3640</v>
      </c>
      <c r="L573" s="43" t="s">
        <v>3817</v>
      </c>
      <c r="R573" s="61">
        <v>140</v>
      </c>
      <c r="T573" s="62">
        <v>300</v>
      </c>
    </row>
    <row r="574" spans="1:21" x14ac:dyDescent="0.2">
      <c r="A574" s="20"/>
      <c r="B574" s="21" t="s">
        <v>895</v>
      </c>
      <c r="C574" s="47" t="s">
        <v>2980</v>
      </c>
      <c r="D574" s="30"/>
      <c r="E574" s="29"/>
      <c r="F574" s="39" t="s">
        <v>2682</v>
      </c>
      <c r="G574" s="39">
        <v>1</v>
      </c>
      <c r="H574" s="39" t="s">
        <v>4080</v>
      </c>
      <c r="I574" s="39">
        <v>6</v>
      </c>
      <c r="J574" s="43" t="s">
        <v>3640</v>
      </c>
      <c r="L574" s="43" t="s">
        <v>3817</v>
      </c>
      <c r="R574" s="61">
        <v>140</v>
      </c>
      <c r="T574" s="62">
        <v>300</v>
      </c>
    </row>
    <row r="575" spans="1:21" x14ac:dyDescent="0.2">
      <c r="A575" s="20"/>
      <c r="B575" s="21" t="s">
        <v>2353</v>
      </c>
      <c r="C575" s="47" t="s">
        <v>2691</v>
      </c>
      <c r="D575" s="23"/>
      <c r="E575" s="29"/>
      <c r="F575" s="39" t="s">
        <v>2682</v>
      </c>
      <c r="G575" s="39">
        <v>1</v>
      </c>
      <c r="H575" s="39" t="s">
        <v>4080</v>
      </c>
      <c r="I575" s="39">
        <v>6</v>
      </c>
      <c r="J575" s="43" t="s">
        <v>3640</v>
      </c>
      <c r="L575" s="43" t="s">
        <v>3817</v>
      </c>
      <c r="R575" s="61">
        <v>140</v>
      </c>
      <c r="T575" s="62">
        <v>300</v>
      </c>
    </row>
    <row r="576" spans="1:21" x14ac:dyDescent="0.2">
      <c r="A576" s="12" t="s">
        <v>2524</v>
      </c>
      <c r="B576" s="13"/>
      <c r="C576" s="25" t="s">
        <v>1185</v>
      </c>
      <c r="D576" s="26">
        <f>SUM(D577:D579)</f>
        <v>0</v>
      </c>
      <c r="E576" s="27">
        <f>SUM(E577:E579)</f>
        <v>0</v>
      </c>
      <c r="F576" s="39" t="s">
        <v>2682</v>
      </c>
      <c r="H576" s="39" t="s">
        <v>4079</v>
      </c>
      <c r="I576" s="39">
        <v>4</v>
      </c>
    </row>
    <row r="577" spans="1:20" x14ac:dyDescent="0.2">
      <c r="A577" s="20"/>
      <c r="B577" s="21" t="s">
        <v>1425</v>
      </c>
      <c r="C577" s="74" t="s">
        <v>4315</v>
      </c>
      <c r="D577" s="23"/>
      <c r="E577" s="29"/>
      <c r="F577" s="39" t="s">
        <v>2682</v>
      </c>
      <c r="G577" s="39">
        <v>1</v>
      </c>
      <c r="H577" s="39" t="s">
        <v>4080</v>
      </c>
      <c r="I577" s="39">
        <v>5</v>
      </c>
      <c r="J577" s="43" t="s">
        <v>3641</v>
      </c>
      <c r="L577" s="43" t="s">
        <v>3818</v>
      </c>
      <c r="R577" s="61">
        <v>105</v>
      </c>
      <c r="T577" s="62">
        <v>300</v>
      </c>
    </row>
    <row r="578" spans="1:20" x14ac:dyDescent="0.2">
      <c r="A578" s="20"/>
      <c r="B578" s="21" t="s">
        <v>549</v>
      </c>
      <c r="C578" s="74" t="s">
        <v>4316</v>
      </c>
      <c r="D578" s="23"/>
      <c r="E578" s="29"/>
      <c r="F578" s="39" t="s">
        <v>2682</v>
      </c>
      <c r="G578" s="39">
        <v>1</v>
      </c>
      <c r="H578" s="39" t="s">
        <v>4080</v>
      </c>
      <c r="I578" s="39">
        <v>5</v>
      </c>
      <c r="J578" s="43" t="s">
        <v>3641</v>
      </c>
      <c r="L578" s="43" t="s">
        <v>3818</v>
      </c>
      <c r="R578" s="61">
        <v>140</v>
      </c>
      <c r="T578" s="62">
        <v>300</v>
      </c>
    </row>
    <row r="579" spans="1:20" x14ac:dyDescent="0.2">
      <c r="A579" s="20"/>
      <c r="B579" s="21" t="s">
        <v>3214</v>
      </c>
      <c r="C579" s="47" t="s">
        <v>2691</v>
      </c>
      <c r="D579" s="23"/>
      <c r="E579" s="29"/>
      <c r="F579" s="39" t="s">
        <v>2682</v>
      </c>
      <c r="G579" s="39">
        <v>1</v>
      </c>
      <c r="H579" s="39" t="s">
        <v>4080</v>
      </c>
      <c r="I579" s="39">
        <v>5</v>
      </c>
      <c r="J579" s="43" t="s">
        <v>3641</v>
      </c>
      <c r="L579" s="43" t="s">
        <v>3818</v>
      </c>
      <c r="R579" s="61">
        <v>105</v>
      </c>
      <c r="T579" s="62">
        <v>300</v>
      </c>
    </row>
    <row r="580" spans="1:20" x14ac:dyDescent="0.2">
      <c r="A580" s="12" t="s">
        <v>604</v>
      </c>
      <c r="B580" s="13"/>
      <c r="C580" s="9" t="s">
        <v>3360</v>
      </c>
      <c r="D580" s="10">
        <f>D581+D598</f>
        <v>0</v>
      </c>
      <c r="E580" s="11">
        <f>E581+E598</f>
        <v>0</v>
      </c>
      <c r="F580" s="39" t="s">
        <v>2682</v>
      </c>
      <c r="H580" s="39" t="s">
        <v>4079</v>
      </c>
      <c r="I580" s="39">
        <v>4</v>
      </c>
    </row>
    <row r="581" spans="1:20" x14ac:dyDescent="0.2">
      <c r="A581" s="12" t="s">
        <v>3088</v>
      </c>
      <c r="B581" s="13"/>
      <c r="C581" s="17" t="s">
        <v>1148</v>
      </c>
      <c r="D581" s="18">
        <f>SUM(D582:D597)</f>
        <v>0</v>
      </c>
      <c r="E581" s="19">
        <f>SUM(E582:E597)</f>
        <v>0</v>
      </c>
      <c r="F581" s="39" t="s">
        <v>2682</v>
      </c>
      <c r="H581" s="39" t="s">
        <v>4079</v>
      </c>
      <c r="I581" s="39">
        <v>5</v>
      </c>
    </row>
    <row r="582" spans="1:20" x14ac:dyDescent="0.2">
      <c r="A582" s="20"/>
      <c r="B582" s="21" t="s">
        <v>2852</v>
      </c>
      <c r="C582" s="47" t="s">
        <v>2557</v>
      </c>
      <c r="D582" s="23"/>
      <c r="E582" s="29"/>
      <c r="F582" s="39" t="s">
        <v>2682</v>
      </c>
      <c r="G582" s="39">
        <v>1</v>
      </c>
      <c r="H582" s="39" t="s">
        <v>4080</v>
      </c>
      <c r="I582" s="39">
        <v>6</v>
      </c>
      <c r="J582" s="43" t="s">
        <v>3642</v>
      </c>
      <c r="L582" s="43" t="s">
        <v>3819</v>
      </c>
      <c r="R582" s="61">
        <v>105</v>
      </c>
      <c r="T582" s="62">
        <v>300</v>
      </c>
    </row>
    <row r="583" spans="1:20" x14ac:dyDescent="0.2">
      <c r="A583" s="20"/>
      <c r="B583" s="21" t="s">
        <v>1933</v>
      </c>
      <c r="C583" s="47" t="s">
        <v>1961</v>
      </c>
      <c r="D583" s="23"/>
      <c r="E583" s="29"/>
      <c r="F583" s="39" t="s">
        <v>2682</v>
      </c>
      <c r="G583" s="39">
        <v>1</v>
      </c>
      <c r="H583" s="39" t="s">
        <v>4080</v>
      </c>
      <c r="I583" s="39">
        <v>6</v>
      </c>
      <c r="J583" s="43" t="s">
        <v>3642</v>
      </c>
      <c r="L583" s="43" t="s">
        <v>3819</v>
      </c>
      <c r="R583" s="61">
        <v>105</v>
      </c>
      <c r="T583" s="62">
        <v>300</v>
      </c>
    </row>
    <row r="584" spans="1:20" x14ac:dyDescent="0.2">
      <c r="A584" s="20"/>
      <c r="B584" s="21" t="s">
        <v>1042</v>
      </c>
      <c r="C584" s="47" t="s">
        <v>1258</v>
      </c>
      <c r="D584" s="23"/>
      <c r="E584" s="29"/>
      <c r="F584" s="39" t="s">
        <v>2682</v>
      </c>
      <c r="G584" s="39">
        <v>1</v>
      </c>
      <c r="H584" s="39" t="s">
        <v>4080</v>
      </c>
      <c r="I584" s="39">
        <v>6</v>
      </c>
      <c r="J584" s="43" t="s">
        <v>3642</v>
      </c>
      <c r="L584" s="43" t="s">
        <v>3819</v>
      </c>
      <c r="R584" s="61">
        <v>105</v>
      </c>
      <c r="T584" s="62">
        <v>300</v>
      </c>
    </row>
    <row r="585" spans="1:20" x14ac:dyDescent="0.2">
      <c r="A585" s="20"/>
      <c r="B585" s="21" t="s">
        <v>2831</v>
      </c>
      <c r="C585" s="47" t="s">
        <v>2072</v>
      </c>
      <c r="D585" s="23"/>
      <c r="E585" s="29"/>
      <c r="F585" s="39" t="s">
        <v>2682</v>
      </c>
      <c r="G585" s="39">
        <v>1</v>
      </c>
      <c r="H585" s="39" t="s">
        <v>4080</v>
      </c>
      <c r="I585" s="39">
        <v>6</v>
      </c>
      <c r="J585" s="43" t="s">
        <v>3642</v>
      </c>
      <c r="L585" s="43" t="s">
        <v>3819</v>
      </c>
      <c r="R585" s="61">
        <v>105</v>
      </c>
      <c r="T585" s="62">
        <v>300</v>
      </c>
    </row>
    <row r="586" spans="1:20" x14ac:dyDescent="0.2">
      <c r="A586" s="20"/>
      <c r="B586" s="21" t="s">
        <v>1913</v>
      </c>
      <c r="C586" s="47" t="s">
        <v>2933</v>
      </c>
      <c r="D586" s="23"/>
      <c r="E586" s="29"/>
      <c r="F586" s="39" t="s">
        <v>2682</v>
      </c>
      <c r="G586" s="39">
        <v>1</v>
      </c>
      <c r="H586" s="39" t="s">
        <v>4080</v>
      </c>
      <c r="I586" s="39">
        <v>6</v>
      </c>
      <c r="J586" s="43" t="s">
        <v>3642</v>
      </c>
      <c r="L586" s="43" t="s">
        <v>3819</v>
      </c>
      <c r="R586" s="61">
        <v>105</v>
      </c>
      <c r="T586" s="62">
        <v>300</v>
      </c>
    </row>
    <row r="587" spans="1:20" x14ac:dyDescent="0.2">
      <c r="A587" s="20"/>
      <c r="B587" s="21" t="s">
        <v>1062</v>
      </c>
      <c r="C587" s="47" t="s">
        <v>1549</v>
      </c>
      <c r="D587" s="23"/>
      <c r="E587" s="29"/>
      <c r="F587" s="39" t="s">
        <v>2682</v>
      </c>
      <c r="G587" s="39">
        <v>1</v>
      </c>
      <c r="H587" s="39" t="s">
        <v>4080</v>
      </c>
      <c r="I587" s="39">
        <v>6</v>
      </c>
      <c r="J587" s="43" t="s">
        <v>3642</v>
      </c>
      <c r="L587" s="43" t="s">
        <v>3819</v>
      </c>
      <c r="R587" s="61">
        <v>105</v>
      </c>
      <c r="T587" s="62">
        <v>300</v>
      </c>
    </row>
    <row r="588" spans="1:20" x14ac:dyDescent="0.2">
      <c r="A588" s="20"/>
      <c r="B588" s="21" t="s">
        <v>186</v>
      </c>
      <c r="C588" s="47" t="s">
        <v>1274</v>
      </c>
      <c r="D588" s="23"/>
      <c r="E588" s="29"/>
      <c r="F588" s="39" t="s">
        <v>2682</v>
      </c>
      <c r="G588" s="39">
        <v>1</v>
      </c>
      <c r="H588" s="39" t="s">
        <v>4080</v>
      </c>
      <c r="I588" s="39">
        <v>6</v>
      </c>
      <c r="J588" s="43" t="s">
        <v>3642</v>
      </c>
      <c r="L588" s="43" t="s">
        <v>3819</v>
      </c>
      <c r="R588" s="61">
        <v>105</v>
      </c>
      <c r="T588" s="62">
        <v>300</v>
      </c>
    </row>
    <row r="589" spans="1:20" x14ac:dyDescent="0.2">
      <c r="A589" s="20"/>
      <c r="B589" s="21" t="s">
        <v>2830</v>
      </c>
      <c r="C589" s="47" t="s">
        <v>2885</v>
      </c>
      <c r="D589" s="23"/>
      <c r="E589" s="29"/>
      <c r="F589" s="39" t="s">
        <v>2682</v>
      </c>
      <c r="G589" s="39">
        <v>1</v>
      </c>
      <c r="H589" s="39" t="s">
        <v>4080</v>
      </c>
      <c r="I589" s="39">
        <v>6</v>
      </c>
      <c r="J589" s="43" t="s">
        <v>3642</v>
      </c>
      <c r="L589" s="43" t="s">
        <v>3819</v>
      </c>
      <c r="R589" s="61">
        <v>105</v>
      </c>
      <c r="T589" s="62">
        <v>300</v>
      </c>
    </row>
    <row r="590" spans="1:20" x14ac:dyDescent="0.2">
      <c r="A590" s="20"/>
      <c r="B590" s="21" t="s">
        <v>3029</v>
      </c>
      <c r="C590" s="47" t="s">
        <v>1314</v>
      </c>
      <c r="D590" s="23"/>
      <c r="E590" s="29"/>
      <c r="F590" s="39" t="s">
        <v>2682</v>
      </c>
      <c r="G590" s="39">
        <v>1</v>
      </c>
      <c r="H590" s="39" t="s">
        <v>4080</v>
      </c>
      <c r="I590" s="39">
        <v>6</v>
      </c>
      <c r="J590" s="43" t="s">
        <v>3642</v>
      </c>
      <c r="L590" s="43" t="s">
        <v>3819</v>
      </c>
      <c r="R590" s="61">
        <v>105</v>
      </c>
      <c r="T590" s="62">
        <v>300</v>
      </c>
    </row>
    <row r="591" spans="1:20" x14ac:dyDescent="0.2">
      <c r="A591" s="20"/>
      <c r="B591" s="21" t="s">
        <v>334</v>
      </c>
      <c r="C591" s="47" t="s">
        <v>774</v>
      </c>
      <c r="D591" s="23"/>
      <c r="E591" s="29"/>
      <c r="F591" s="39" t="s">
        <v>2682</v>
      </c>
      <c r="G591" s="39">
        <v>1</v>
      </c>
      <c r="H591" s="39" t="s">
        <v>4080</v>
      </c>
      <c r="I591" s="39">
        <v>6</v>
      </c>
      <c r="J591" s="43" t="s">
        <v>3642</v>
      </c>
      <c r="L591" s="43" t="s">
        <v>3819</v>
      </c>
      <c r="R591" s="61">
        <v>105</v>
      </c>
      <c r="T591" s="62">
        <v>300</v>
      </c>
    </row>
    <row r="592" spans="1:20" x14ac:dyDescent="0.2">
      <c r="A592" s="20"/>
      <c r="B592" s="21" t="s">
        <v>2113</v>
      </c>
      <c r="C592" s="47" t="s">
        <v>998</v>
      </c>
      <c r="D592" s="30"/>
      <c r="E592" s="29"/>
      <c r="F592" s="39" t="s">
        <v>2682</v>
      </c>
      <c r="G592" s="39">
        <v>1</v>
      </c>
      <c r="H592" s="39" t="s">
        <v>4080</v>
      </c>
      <c r="I592" s="39">
        <v>6</v>
      </c>
      <c r="J592" s="43" t="s">
        <v>3642</v>
      </c>
      <c r="L592" s="43" t="s">
        <v>3819</v>
      </c>
      <c r="R592" s="61">
        <v>105</v>
      </c>
      <c r="T592" s="62">
        <v>300</v>
      </c>
    </row>
    <row r="593" spans="1:20" x14ac:dyDescent="0.2">
      <c r="A593" s="20"/>
      <c r="B593" s="21" t="s">
        <v>3014</v>
      </c>
      <c r="C593" s="47" t="s">
        <v>145</v>
      </c>
      <c r="D593" s="30"/>
      <c r="E593" s="29"/>
      <c r="F593" s="39" t="s">
        <v>2682</v>
      </c>
      <c r="G593" s="39">
        <v>1</v>
      </c>
      <c r="H593" s="39" t="s">
        <v>4080</v>
      </c>
      <c r="I593" s="39">
        <v>6</v>
      </c>
      <c r="J593" s="43" t="s">
        <v>3642</v>
      </c>
      <c r="L593" s="43" t="s">
        <v>3819</v>
      </c>
      <c r="R593" s="61">
        <v>105</v>
      </c>
      <c r="T593" s="62">
        <v>300</v>
      </c>
    </row>
    <row r="594" spans="1:20" x14ac:dyDescent="0.2">
      <c r="A594" s="20"/>
      <c r="B594" s="21" t="s">
        <v>348</v>
      </c>
      <c r="C594" s="47" t="s">
        <v>333</v>
      </c>
      <c r="D594" s="30"/>
      <c r="E594" s="29"/>
      <c r="F594" s="39" t="s">
        <v>2682</v>
      </c>
      <c r="G594" s="39">
        <v>1</v>
      </c>
      <c r="H594" s="39" t="s">
        <v>4080</v>
      </c>
      <c r="I594" s="39">
        <v>6</v>
      </c>
      <c r="J594" s="43" t="s">
        <v>3642</v>
      </c>
      <c r="L594" s="43" t="s">
        <v>3819</v>
      </c>
      <c r="R594" s="61">
        <v>105</v>
      </c>
      <c r="T594" s="62">
        <v>300</v>
      </c>
    </row>
    <row r="595" spans="1:20" x14ac:dyDescent="0.2">
      <c r="A595" s="20"/>
      <c r="B595" s="21" t="s">
        <v>1223</v>
      </c>
      <c r="C595" s="47" t="s">
        <v>1845</v>
      </c>
      <c r="D595" s="30"/>
      <c r="E595" s="29"/>
      <c r="F595" s="39" t="s">
        <v>2682</v>
      </c>
      <c r="G595" s="39">
        <v>1</v>
      </c>
      <c r="H595" s="39" t="s">
        <v>4080</v>
      </c>
      <c r="I595" s="39">
        <v>6</v>
      </c>
      <c r="J595" s="43" t="s">
        <v>3642</v>
      </c>
      <c r="L595" s="43" t="s">
        <v>3819</v>
      </c>
      <c r="R595" s="61">
        <v>105</v>
      </c>
      <c r="T595" s="62">
        <v>300</v>
      </c>
    </row>
    <row r="596" spans="1:20" x14ac:dyDescent="0.2">
      <c r="A596" s="20"/>
      <c r="B596" s="21" t="s">
        <v>2100</v>
      </c>
      <c r="C596" s="47" t="s">
        <v>2333</v>
      </c>
      <c r="D596" s="30"/>
      <c r="E596" s="29"/>
      <c r="F596" s="39" t="s">
        <v>2682</v>
      </c>
      <c r="G596" s="39">
        <v>1</v>
      </c>
      <c r="H596" s="39" t="s">
        <v>4080</v>
      </c>
      <c r="I596" s="39">
        <v>6</v>
      </c>
      <c r="J596" s="43" t="s">
        <v>3642</v>
      </c>
      <c r="L596" s="43" t="s">
        <v>3819</v>
      </c>
      <c r="R596" s="61">
        <v>105</v>
      </c>
      <c r="T596" s="62">
        <v>300</v>
      </c>
    </row>
    <row r="597" spans="1:20" x14ac:dyDescent="0.2">
      <c r="A597" s="20"/>
      <c r="B597" s="21" t="s">
        <v>1212</v>
      </c>
      <c r="C597" s="47" t="s">
        <v>2691</v>
      </c>
      <c r="D597" s="23"/>
      <c r="E597" s="29"/>
      <c r="F597" s="39" t="s">
        <v>2682</v>
      </c>
      <c r="G597" s="39">
        <v>1</v>
      </c>
      <c r="H597" s="39" t="s">
        <v>4080</v>
      </c>
      <c r="I597" s="39">
        <v>6</v>
      </c>
      <c r="J597" s="43" t="s">
        <v>3642</v>
      </c>
      <c r="L597" s="43" t="s">
        <v>3819</v>
      </c>
      <c r="R597" s="61">
        <v>105</v>
      </c>
      <c r="T597" s="62">
        <v>300</v>
      </c>
    </row>
    <row r="598" spans="1:20" x14ac:dyDescent="0.2">
      <c r="A598" s="12" t="s">
        <v>640</v>
      </c>
      <c r="B598" s="13"/>
      <c r="C598" s="25" t="s">
        <v>3126</v>
      </c>
      <c r="D598" s="26">
        <f>SUM(D599:D602)</f>
        <v>0</v>
      </c>
      <c r="E598" s="27">
        <f>SUM(E599:E602)</f>
        <v>0</v>
      </c>
      <c r="F598" s="39" t="s">
        <v>2682</v>
      </c>
      <c r="H598" s="39" t="s">
        <v>4079</v>
      </c>
      <c r="I598" s="39">
        <v>5</v>
      </c>
    </row>
    <row r="599" spans="1:20" x14ac:dyDescent="0.2">
      <c r="A599" s="20"/>
      <c r="B599" s="21" t="s">
        <v>1985</v>
      </c>
      <c r="C599" s="47" t="s">
        <v>2557</v>
      </c>
      <c r="D599" s="23"/>
      <c r="E599" s="29"/>
      <c r="F599" s="39" t="s">
        <v>2682</v>
      </c>
      <c r="G599" s="39">
        <v>1</v>
      </c>
      <c r="H599" s="39" t="s">
        <v>4080</v>
      </c>
      <c r="I599" s="39">
        <v>6</v>
      </c>
      <c r="J599" s="43" t="s">
        <v>3643</v>
      </c>
      <c r="L599" s="43" t="s">
        <v>3819</v>
      </c>
      <c r="R599" s="61">
        <v>140</v>
      </c>
      <c r="T599" s="62">
        <v>300</v>
      </c>
    </row>
    <row r="600" spans="1:20" x14ac:dyDescent="0.2">
      <c r="A600" s="20"/>
      <c r="B600" s="21" t="s">
        <v>2914</v>
      </c>
      <c r="C600" s="47" t="s">
        <v>1314</v>
      </c>
      <c r="D600" s="23"/>
      <c r="E600" s="29"/>
      <c r="F600" s="39" t="s">
        <v>2682</v>
      </c>
      <c r="G600" s="39">
        <v>1</v>
      </c>
      <c r="H600" s="39" t="s">
        <v>4080</v>
      </c>
      <c r="I600" s="39">
        <v>6</v>
      </c>
      <c r="J600" s="43" t="s">
        <v>3643</v>
      </c>
      <c r="L600" s="43" t="s">
        <v>3819</v>
      </c>
      <c r="R600" s="61">
        <v>140</v>
      </c>
      <c r="T600" s="62">
        <v>300</v>
      </c>
    </row>
    <row r="601" spans="1:20" x14ac:dyDescent="0.2">
      <c r="A601" s="20"/>
      <c r="B601" s="21" t="s">
        <v>229</v>
      </c>
      <c r="C601" s="47" t="s">
        <v>774</v>
      </c>
      <c r="D601" s="23"/>
      <c r="E601" s="29"/>
      <c r="F601" s="39" t="s">
        <v>2682</v>
      </c>
      <c r="G601" s="39">
        <v>1</v>
      </c>
      <c r="H601" s="39" t="s">
        <v>4080</v>
      </c>
      <c r="I601" s="39">
        <v>6</v>
      </c>
      <c r="J601" s="43" t="s">
        <v>3643</v>
      </c>
      <c r="L601" s="43" t="s">
        <v>3819</v>
      </c>
      <c r="R601" s="61">
        <v>140</v>
      </c>
      <c r="T601" s="62">
        <v>300</v>
      </c>
    </row>
    <row r="602" spans="1:20" x14ac:dyDescent="0.2">
      <c r="A602" s="20"/>
      <c r="B602" s="21" t="s">
        <v>1113</v>
      </c>
      <c r="C602" s="47" t="s">
        <v>2691</v>
      </c>
      <c r="D602" s="23"/>
      <c r="E602" s="29"/>
      <c r="F602" s="39" t="s">
        <v>2682</v>
      </c>
      <c r="G602" s="39">
        <v>1</v>
      </c>
      <c r="H602" s="39" t="s">
        <v>4080</v>
      </c>
      <c r="I602" s="39">
        <v>6</v>
      </c>
      <c r="J602" s="43" t="s">
        <v>3643</v>
      </c>
      <c r="L602" s="43" t="s">
        <v>3819</v>
      </c>
      <c r="R602" s="61">
        <v>140</v>
      </c>
      <c r="T602" s="62">
        <v>300</v>
      </c>
    </row>
    <row r="603" spans="1:20" x14ac:dyDescent="0.2">
      <c r="A603" s="12" t="s">
        <v>1984</v>
      </c>
      <c r="B603" s="13"/>
      <c r="C603" s="9" t="s">
        <v>1222</v>
      </c>
      <c r="D603" s="10">
        <f>D604+D611+D618+D624+D628+D635+D638+D656</f>
        <v>0</v>
      </c>
      <c r="E603" s="11">
        <f>E604+E611+E618+E624+E628+E635+E638+E656</f>
        <v>0</v>
      </c>
      <c r="F603" s="39" t="s">
        <v>2682</v>
      </c>
      <c r="H603" s="39" t="s">
        <v>4079</v>
      </c>
      <c r="I603" s="39">
        <v>3</v>
      </c>
    </row>
    <row r="604" spans="1:20" x14ac:dyDescent="0.2">
      <c r="A604" s="12" t="s">
        <v>997</v>
      </c>
      <c r="B604" s="13"/>
      <c r="C604" s="17" t="s">
        <v>1895</v>
      </c>
      <c r="D604" s="18">
        <f>SUM(D605:D609)-SUM(D610)</f>
        <v>0</v>
      </c>
      <c r="E604" s="19">
        <f>SUM(E605:E609)-SUM(E610)</f>
        <v>0</v>
      </c>
      <c r="F604" s="39" t="s">
        <v>2682</v>
      </c>
      <c r="H604" s="39" t="s">
        <v>4079</v>
      </c>
      <c r="I604" s="39">
        <v>4</v>
      </c>
    </row>
    <row r="605" spans="1:20" x14ac:dyDescent="0.2">
      <c r="A605" s="20"/>
      <c r="B605" s="21" t="s">
        <v>421</v>
      </c>
      <c r="C605" s="47" t="s">
        <v>1859</v>
      </c>
      <c r="D605" s="23"/>
      <c r="E605" s="29"/>
      <c r="F605" s="39" t="s">
        <v>2682</v>
      </c>
      <c r="G605" s="39">
        <v>1</v>
      </c>
      <c r="H605" s="39" t="s">
        <v>4080</v>
      </c>
      <c r="I605" s="39">
        <v>5</v>
      </c>
      <c r="J605" s="43" t="s">
        <v>3644</v>
      </c>
      <c r="R605" s="61">
        <v>110</v>
      </c>
      <c r="T605" s="62">
        <v>360</v>
      </c>
    </row>
    <row r="606" spans="1:20" x14ac:dyDescent="0.2">
      <c r="A606" s="20"/>
      <c r="B606" s="21" t="s">
        <v>1287</v>
      </c>
      <c r="C606" s="47" t="s">
        <v>1960</v>
      </c>
      <c r="D606" s="23"/>
      <c r="E606" s="29"/>
      <c r="F606" s="39" t="s">
        <v>2682</v>
      </c>
      <c r="G606" s="39">
        <v>1</v>
      </c>
      <c r="H606" s="39" t="s">
        <v>4080</v>
      </c>
      <c r="I606" s="39">
        <v>5</v>
      </c>
      <c r="J606" s="43" t="s">
        <v>3644</v>
      </c>
      <c r="R606" s="61">
        <v>110</v>
      </c>
      <c r="T606" s="62">
        <v>360</v>
      </c>
    </row>
    <row r="607" spans="1:20" x14ac:dyDescent="0.2">
      <c r="A607" s="20"/>
      <c r="B607" s="21" t="s">
        <v>2193</v>
      </c>
      <c r="C607" s="47" t="s">
        <v>2071</v>
      </c>
      <c r="D607" s="23"/>
      <c r="E607" s="29"/>
      <c r="F607" s="39" t="s">
        <v>2682</v>
      </c>
      <c r="G607" s="39">
        <v>1</v>
      </c>
      <c r="H607" s="39" t="s">
        <v>4080</v>
      </c>
      <c r="I607" s="39">
        <v>5</v>
      </c>
      <c r="J607" s="43" t="s">
        <v>3644</v>
      </c>
      <c r="R607" s="61">
        <v>110</v>
      </c>
      <c r="T607" s="62">
        <v>360</v>
      </c>
    </row>
    <row r="608" spans="1:20" x14ac:dyDescent="0.2">
      <c r="A608" s="20"/>
      <c r="B608" s="21" t="s">
        <v>3098</v>
      </c>
      <c r="C608" s="47" t="s">
        <v>956</v>
      </c>
      <c r="D608" s="23"/>
      <c r="E608" s="29"/>
      <c r="F608" s="39" t="s">
        <v>2682</v>
      </c>
      <c r="G608" s="39">
        <v>1</v>
      </c>
      <c r="H608" s="39" t="s">
        <v>4080</v>
      </c>
      <c r="I608" s="39">
        <v>5</v>
      </c>
      <c r="J608" s="43" t="s">
        <v>3644</v>
      </c>
      <c r="R608" s="61">
        <v>110</v>
      </c>
      <c r="T608" s="62">
        <v>360</v>
      </c>
    </row>
    <row r="609" spans="1:20" x14ac:dyDescent="0.2">
      <c r="A609" s="20"/>
      <c r="B609" s="21" t="s">
        <v>434</v>
      </c>
      <c r="C609" s="47" t="s">
        <v>2530</v>
      </c>
      <c r="D609" s="23"/>
      <c r="E609" s="29"/>
      <c r="F609" s="39" t="s">
        <v>2682</v>
      </c>
      <c r="G609" s="39">
        <v>1</v>
      </c>
      <c r="H609" s="39" t="s">
        <v>4080</v>
      </c>
      <c r="I609" s="39">
        <v>5</v>
      </c>
      <c r="J609" s="43" t="s">
        <v>3644</v>
      </c>
      <c r="R609" s="61">
        <v>110</v>
      </c>
      <c r="T609" s="62">
        <v>360</v>
      </c>
    </row>
    <row r="610" spans="1:20" x14ac:dyDescent="0.2">
      <c r="A610" s="20"/>
      <c r="B610" s="21" t="s">
        <v>1299</v>
      </c>
      <c r="C610" s="49" t="s">
        <v>1844</v>
      </c>
      <c r="D610" s="23"/>
      <c r="E610" s="29"/>
      <c r="F610" s="39" t="s">
        <v>2682</v>
      </c>
      <c r="G610" s="39">
        <v>-1</v>
      </c>
      <c r="H610" s="39" t="s">
        <v>4080</v>
      </c>
      <c r="I610" s="39">
        <v>5</v>
      </c>
      <c r="J610" s="43" t="s">
        <v>3644</v>
      </c>
      <c r="R610" s="61">
        <v>110</v>
      </c>
      <c r="T610" s="62">
        <v>360</v>
      </c>
    </row>
    <row r="611" spans="1:20" x14ac:dyDescent="0.2">
      <c r="A611" s="12" t="s">
        <v>56</v>
      </c>
      <c r="B611" s="13"/>
      <c r="C611" s="25" t="s">
        <v>1371</v>
      </c>
      <c r="D611" s="26">
        <f>SUM(D612:D616)-SUM(D617)</f>
        <v>0</v>
      </c>
      <c r="E611" s="27">
        <f>SUM(E612:E616)-SUM(E617)</f>
        <v>0</v>
      </c>
      <c r="F611" s="39" t="s">
        <v>2682</v>
      </c>
      <c r="H611" s="39" t="s">
        <v>4079</v>
      </c>
      <c r="I611" s="39">
        <v>4</v>
      </c>
    </row>
    <row r="612" spans="1:20" x14ac:dyDescent="0.2">
      <c r="A612" s="20"/>
      <c r="B612" s="21" t="s">
        <v>1235</v>
      </c>
      <c r="C612" s="47" t="s">
        <v>2814</v>
      </c>
      <c r="D612" s="23"/>
      <c r="E612" s="29"/>
      <c r="F612" s="39" t="s">
        <v>2682</v>
      </c>
      <c r="G612" s="39">
        <v>1</v>
      </c>
      <c r="H612" s="39" t="s">
        <v>4080</v>
      </c>
      <c r="I612" s="39">
        <v>5</v>
      </c>
      <c r="J612" s="43" t="s">
        <v>3645</v>
      </c>
      <c r="R612" s="61">
        <v>110</v>
      </c>
      <c r="T612" s="62">
        <v>360</v>
      </c>
    </row>
    <row r="613" spans="1:20" x14ac:dyDescent="0.2">
      <c r="A613" s="20"/>
      <c r="B613" s="21" t="s">
        <v>366</v>
      </c>
      <c r="C613" s="47" t="s">
        <v>929</v>
      </c>
      <c r="D613" s="23"/>
      <c r="E613" s="29"/>
      <c r="F613" s="39" t="s">
        <v>2682</v>
      </c>
      <c r="G613" s="39">
        <v>1</v>
      </c>
      <c r="H613" s="39" t="s">
        <v>4080</v>
      </c>
      <c r="I613" s="39">
        <v>5</v>
      </c>
      <c r="J613" s="43" t="s">
        <v>3645</v>
      </c>
      <c r="R613" s="61">
        <v>110</v>
      </c>
      <c r="T613" s="62">
        <v>360</v>
      </c>
    </row>
    <row r="614" spans="1:20" x14ac:dyDescent="0.2">
      <c r="A614" s="20"/>
      <c r="B614" s="21" t="s">
        <v>3056</v>
      </c>
      <c r="C614" s="47" t="s">
        <v>918</v>
      </c>
      <c r="D614" s="23"/>
      <c r="E614" s="29"/>
      <c r="F614" s="39" t="s">
        <v>2682</v>
      </c>
      <c r="G614" s="39">
        <v>1</v>
      </c>
      <c r="H614" s="39" t="s">
        <v>4080</v>
      </c>
      <c r="I614" s="39">
        <v>5</v>
      </c>
      <c r="J614" s="43" t="s">
        <v>3645</v>
      </c>
      <c r="R614" s="61">
        <v>110</v>
      </c>
      <c r="T614" s="62">
        <v>360</v>
      </c>
    </row>
    <row r="615" spans="1:20" x14ac:dyDescent="0.2">
      <c r="A615" s="20"/>
      <c r="B615" s="21" t="s">
        <v>2125</v>
      </c>
      <c r="C615" s="47" t="s">
        <v>1234</v>
      </c>
      <c r="D615" s="23"/>
      <c r="E615" s="29"/>
      <c r="F615" s="39" t="s">
        <v>2682</v>
      </c>
      <c r="G615" s="39">
        <v>1</v>
      </c>
      <c r="H615" s="39" t="s">
        <v>4080</v>
      </c>
      <c r="I615" s="39">
        <v>5</v>
      </c>
      <c r="J615" s="43" t="s">
        <v>3645</v>
      </c>
      <c r="R615" s="61">
        <v>110</v>
      </c>
      <c r="T615" s="62">
        <v>360</v>
      </c>
    </row>
    <row r="616" spans="1:20" x14ac:dyDescent="0.2">
      <c r="A616" s="20"/>
      <c r="B616" s="21" t="s">
        <v>1245</v>
      </c>
      <c r="C616" s="47" t="s">
        <v>2530</v>
      </c>
      <c r="D616" s="23"/>
      <c r="E616" s="29"/>
      <c r="F616" s="39" t="s">
        <v>2682</v>
      </c>
      <c r="G616" s="39">
        <v>1</v>
      </c>
      <c r="H616" s="39" t="s">
        <v>4080</v>
      </c>
      <c r="I616" s="39">
        <v>5</v>
      </c>
      <c r="J616" s="43" t="s">
        <v>3645</v>
      </c>
      <c r="R616" s="61">
        <v>110</v>
      </c>
      <c r="T616" s="62">
        <v>360</v>
      </c>
    </row>
    <row r="617" spans="1:20" x14ac:dyDescent="0.2">
      <c r="A617" s="20"/>
      <c r="B617" s="21" t="s">
        <v>377</v>
      </c>
      <c r="C617" s="49" t="s">
        <v>1313</v>
      </c>
      <c r="D617" s="23"/>
      <c r="E617" s="29"/>
      <c r="F617" s="39" t="s">
        <v>2682</v>
      </c>
      <c r="G617" s="39">
        <v>-1</v>
      </c>
      <c r="H617" s="39" t="s">
        <v>4080</v>
      </c>
      <c r="I617" s="39">
        <v>5</v>
      </c>
      <c r="J617" s="43" t="s">
        <v>3645</v>
      </c>
      <c r="R617" s="61">
        <v>110</v>
      </c>
      <c r="T617" s="62">
        <v>360</v>
      </c>
    </row>
    <row r="618" spans="1:20" x14ac:dyDescent="0.2">
      <c r="A618" s="12" t="s">
        <v>886</v>
      </c>
      <c r="B618" s="13"/>
      <c r="C618" s="25" t="s">
        <v>685</v>
      </c>
      <c r="D618" s="26">
        <f>SUM(D619:D622)-SUM(D623)</f>
        <v>0</v>
      </c>
      <c r="E618" s="27">
        <f>SUM(E619:E622)-SUM(E623)</f>
        <v>0</v>
      </c>
      <c r="F618" s="39" t="s">
        <v>2682</v>
      </c>
      <c r="H618" s="39" t="s">
        <v>4079</v>
      </c>
      <c r="I618" s="39">
        <v>4</v>
      </c>
    </row>
    <row r="619" spans="1:20" x14ac:dyDescent="0.2">
      <c r="A619" s="20"/>
      <c r="B619" s="21" t="s">
        <v>1424</v>
      </c>
      <c r="C619" s="47" t="s">
        <v>1998</v>
      </c>
      <c r="D619" s="23"/>
      <c r="E619" s="29"/>
      <c r="F619" s="39" t="s">
        <v>2682</v>
      </c>
      <c r="G619" s="39">
        <v>1</v>
      </c>
      <c r="H619" s="39" t="s">
        <v>4080</v>
      </c>
      <c r="I619" s="39">
        <v>5</v>
      </c>
      <c r="J619" s="43" t="s">
        <v>3646</v>
      </c>
      <c r="R619" s="61">
        <v>110</v>
      </c>
      <c r="T619" s="62">
        <v>360</v>
      </c>
    </row>
    <row r="620" spans="1:20" x14ac:dyDescent="0.2">
      <c r="A620" s="20"/>
      <c r="B620" s="21" t="s">
        <v>548</v>
      </c>
      <c r="C620" s="47" t="s">
        <v>3465</v>
      </c>
      <c r="D620" s="23"/>
      <c r="E620" s="29"/>
      <c r="F620" s="39" t="s">
        <v>2682</v>
      </c>
      <c r="G620" s="39">
        <v>1</v>
      </c>
      <c r="H620" s="39" t="s">
        <v>4080</v>
      </c>
      <c r="I620" s="39">
        <v>5</v>
      </c>
      <c r="J620" s="43" t="s">
        <v>3646</v>
      </c>
      <c r="R620" s="61">
        <v>110</v>
      </c>
      <c r="T620" s="62">
        <v>360</v>
      </c>
    </row>
    <row r="621" spans="1:20" x14ac:dyDescent="0.2">
      <c r="A621" s="20"/>
      <c r="B621" s="21" t="s">
        <v>3213</v>
      </c>
      <c r="C621" s="47" t="s">
        <v>909</v>
      </c>
      <c r="D621" s="23"/>
      <c r="E621" s="29"/>
      <c r="F621" s="39" t="s">
        <v>2682</v>
      </c>
      <c r="G621" s="39">
        <v>1</v>
      </c>
      <c r="H621" s="39" t="s">
        <v>4080</v>
      </c>
      <c r="I621" s="39">
        <v>5</v>
      </c>
      <c r="J621" s="43" t="s">
        <v>3646</v>
      </c>
      <c r="R621" s="61">
        <v>110</v>
      </c>
      <c r="T621" s="62">
        <v>360</v>
      </c>
    </row>
    <row r="622" spans="1:20" x14ac:dyDescent="0.2">
      <c r="A622" s="20"/>
      <c r="B622" s="21" t="s">
        <v>2315</v>
      </c>
      <c r="C622" s="47" t="s">
        <v>2530</v>
      </c>
      <c r="D622" s="23"/>
      <c r="E622" s="29"/>
      <c r="F622" s="39" t="s">
        <v>2682</v>
      </c>
      <c r="G622" s="39">
        <v>1</v>
      </c>
      <c r="H622" s="39" t="s">
        <v>4080</v>
      </c>
      <c r="I622" s="39">
        <v>5</v>
      </c>
      <c r="J622" s="43" t="s">
        <v>3646</v>
      </c>
      <c r="R622" s="61">
        <v>110</v>
      </c>
      <c r="T622" s="62">
        <v>360</v>
      </c>
    </row>
    <row r="623" spans="1:20" x14ac:dyDescent="0.2">
      <c r="A623" s="20"/>
      <c r="B623" s="21" t="s">
        <v>1404</v>
      </c>
      <c r="C623" s="49" t="s">
        <v>2873</v>
      </c>
      <c r="D623" s="23"/>
      <c r="E623" s="29"/>
      <c r="F623" s="39" t="s">
        <v>2682</v>
      </c>
      <c r="G623" s="39">
        <v>-1</v>
      </c>
      <c r="H623" s="39" t="s">
        <v>4080</v>
      </c>
      <c r="I623" s="39">
        <v>5</v>
      </c>
      <c r="J623" s="43" t="s">
        <v>3646</v>
      </c>
      <c r="R623" s="61">
        <v>110</v>
      </c>
      <c r="T623" s="62">
        <v>360</v>
      </c>
    </row>
    <row r="624" spans="1:20" x14ac:dyDescent="0.2">
      <c r="A624" s="12" t="s">
        <v>1624</v>
      </c>
      <c r="B624" s="13"/>
      <c r="C624" s="25" t="s">
        <v>55</v>
      </c>
      <c r="D624" s="26">
        <f>SUM(D625:D626)-SUM(D627)</f>
        <v>0</v>
      </c>
      <c r="E624" s="27">
        <f>SUM(E625:E626)-SUM(E627)</f>
        <v>0</v>
      </c>
      <c r="F624" s="39" t="s">
        <v>2682</v>
      </c>
      <c r="H624" s="39" t="s">
        <v>4079</v>
      </c>
      <c r="I624" s="39">
        <v>4</v>
      </c>
    </row>
    <row r="625" spans="1:20" x14ac:dyDescent="0.2">
      <c r="A625" s="12"/>
      <c r="B625" s="21" t="s">
        <v>659</v>
      </c>
      <c r="C625" s="47" t="s">
        <v>1790</v>
      </c>
      <c r="D625" s="30"/>
      <c r="E625" s="29"/>
      <c r="F625" s="39" t="s">
        <v>2682</v>
      </c>
      <c r="G625" s="39">
        <v>1</v>
      </c>
      <c r="H625" s="39" t="s">
        <v>4080</v>
      </c>
      <c r="I625" s="39">
        <v>5</v>
      </c>
      <c r="J625" s="43" t="s">
        <v>3647</v>
      </c>
      <c r="R625" s="61">
        <v>110</v>
      </c>
      <c r="T625" s="62">
        <v>360</v>
      </c>
    </row>
    <row r="626" spans="1:20" x14ac:dyDescent="0.2">
      <c r="A626" s="12"/>
      <c r="B626" s="21" t="s">
        <v>1543</v>
      </c>
      <c r="C626" s="47" t="s">
        <v>2530</v>
      </c>
      <c r="D626" s="30"/>
      <c r="E626" s="29"/>
      <c r="F626" s="39" t="s">
        <v>2682</v>
      </c>
      <c r="G626" s="39">
        <v>1</v>
      </c>
      <c r="H626" s="39" t="s">
        <v>4080</v>
      </c>
      <c r="I626" s="39">
        <v>5</v>
      </c>
      <c r="J626" s="43" t="s">
        <v>3647</v>
      </c>
      <c r="R626" s="61">
        <v>110</v>
      </c>
      <c r="T626" s="62">
        <v>360</v>
      </c>
    </row>
    <row r="627" spans="1:20" x14ac:dyDescent="0.2">
      <c r="A627" s="12"/>
      <c r="B627" s="21" t="s">
        <v>2414</v>
      </c>
      <c r="C627" s="49" t="s">
        <v>1657</v>
      </c>
      <c r="D627" s="30"/>
      <c r="E627" s="29"/>
      <c r="F627" s="39" t="s">
        <v>2682</v>
      </c>
      <c r="G627" s="39">
        <v>-1</v>
      </c>
      <c r="H627" s="39" t="s">
        <v>4080</v>
      </c>
      <c r="I627" s="39">
        <v>5</v>
      </c>
      <c r="J627" s="43" t="s">
        <v>3647</v>
      </c>
      <c r="R627" s="61">
        <v>110</v>
      </c>
      <c r="T627" s="62">
        <v>360</v>
      </c>
    </row>
    <row r="628" spans="1:20" x14ac:dyDescent="0.2">
      <c r="A628" s="12" t="s">
        <v>1932</v>
      </c>
      <c r="B628" s="13"/>
      <c r="C628" s="25" t="s">
        <v>2135</v>
      </c>
      <c r="D628" s="26">
        <f>SUM(D629:D633)-SUM(D634)</f>
        <v>0</v>
      </c>
      <c r="E628" s="27">
        <f>SUM(E629:E633)-SUM(E634)</f>
        <v>0</v>
      </c>
      <c r="F628" s="39" t="s">
        <v>2682</v>
      </c>
      <c r="H628" s="39" t="s">
        <v>4079</v>
      </c>
      <c r="I628" s="39">
        <v>4</v>
      </c>
    </row>
    <row r="629" spans="1:20" x14ac:dyDescent="0.2">
      <c r="A629" s="20"/>
      <c r="B629" s="21" t="s">
        <v>2932</v>
      </c>
      <c r="C629" s="47" t="s">
        <v>1061</v>
      </c>
      <c r="D629" s="23"/>
      <c r="E629" s="29"/>
      <c r="F629" s="39" t="s">
        <v>2682</v>
      </c>
      <c r="G629" s="39">
        <v>1</v>
      </c>
      <c r="H629" s="39" t="s">
        <v>4080</v>
      </c>
      <c r="I629" s="39">
        <v>5</v>
      </c>
      <c r="J629" s="43" t="s">
        <v>3648</v>
      </c>
      <c r="R629" s="61">
        <v>110</v>
      </c>
      <c r="T629" s="62">
        <v>360</v>
      </c>
    </row>
    <row r="630" spans="1:20" x14ac:dyDescent="0.2">
      <c r="A630" s="20"/>
      <c r="B630" s="21" t="s">
        <v>1997</v>
      </c>
      <c r="C630" s="47" t="s">
        <v>1959</v>
      </c>
      <c r="D630" s="23"/>
      <c r="E630" s="29"/>
      <c r="F630" s="39" t="s">
        <v>2682</v>
      </c>
      <c r="G630" s="39">
        <v>1</v>
      </c>
      <c r="H630" s="39" t="s">
        <v>4080</v>
      </c>
      <c r="I630" s="39">
        <v>5</v>
      </c>
      <c r="J630" s="43" t="s">
        <v>3648</v>
      </c>
      <c r="R630" s="61">
        <v>110</v>
      </c>
      <c r="T630" s="62">
        <v>360</v>
      </c>
    </row>
    <row r="631" spans="1:20" x14ac:dyDescent="0.2">
      <c r="A631" s="20"/>
      <c r="B631" s="21" t="s">
        <v>1145</v>
      </c>
      <c r="C631" s="47" t="s">
        <v>1146</v>
      </c>
      <c r="D631" s="23"/>
      <c r="E631" s="29"/>
      <c r="F631" s="39" t="s">
        <v>2682</v>
      </c>
      <c r="G631" s="39">
        <v>1</v>
      </c>
      <c r="H631" s="39" t="s">
        <v>4080</v>
      </c>
      <c r="I631" s="39">
        <v>5</v>
      </c>
      <c r="J631" s="43" t="s">
        <v>3648</v>
      </c>
      <c r="R631" s="61">
        <v>110</v>
      </c>
      <c r="T631" s="62">
        <v>360</v>
      </c>
    </row>
    <row r="632" spans="1:20" x14ac:dyDescent="0.2">
      <c r="A632" s="20"/>
      <c r="B632" s="21" t="s">
        <v>249</v>
      </c>
      <c r="C632" s="47" t="s">
        <v>3488</v>
      </c>
      <c r="D632" s="23"/>
      <c r="E632" s="29"/>
      <c r="F632" s="39" t="s">
        <v>2682</v>
      </c>
      <c r="G632" s="39">
        <v>1</v>
      </c>
      <c r="H632" s="39" t="s">
        <v>4080</v>
      </c>
      <c r="I632" s="39">
        <v>5</v>
      </c>
      <c r="J632" s="43" t="s">
        <v>3648</v>
      </c>
      <c r="R632" s="61">
        <v>110</v>
      </c>
      <c r="T632" s="62">
        <v>360</v>
      </c>
    </row>
    <row r="633" spans="1:20" x14ac:dyDescent="0.2">
      <c r="A633" s="20"/>
      <c r="B633" s="21" t="s">
        <v>2949</v>
      </c>
      <c r="C633" s="47" t="s">
        <v>2530</v>
      </c>
      <c r="D633" s="23"/>
      <c r="E633" s="29"/>
      <c r="F633" s="39" t="s">
        <v>2682</v>
      </c>
      <c r="G633" s="39">
        <v>1</v>
      </c>
      <c r="H633" s="39" t="s">
        <v>4080</v>
      </c>
      <c r="I633" s="39">
        <v>5</v>
      </c>
      <c r="J633" s="43" t="s">
        <v>3648</v>
      </c>
      <c r="R633" s="61">
        <v>110</v>
      </c>
      <c r="T633" s="62">
        <v>360</v>
      </c>
    </row>
    <row r="634" spans="1:20" x14ac:dyDescent="0.2">
      <c r="A634" s="20"/>
      <c r="B634" s="21" t="s">
        <v>2017</v>
      </c>
      <c r="C634" s="49" t="s">
        <v>1403</v>
      </c>
      <c r="D634" s="23"/>
      <c r="E634" s="29"/>
      <c r="F634" s="39" t="s">
        <v>2682</v>
      </c>
      <c r="G634" s="39">
        <v>-1</v>
      </c>
      <c r="H634" s="39" t="s">
        <v>4080</v>
      </c>
      <c r="I634" s="39">
        <v>5</v>
      </c>
      <c r="J634" s="43" t="s">
        <v>3648</v>
      </c>
      <c r="R634" s="61">
        <v>110</v>
      </c>
      <c r="T634" s="62">
        <v>360</v>
      </c>
    </row>
    <row r="635" spans="1:20" x14ac:dyDescent="0.2">
      <c r="A635" s="12" t="s">
        <v>2539</v>
      </c>
      <c r="B635" s="13"/>
      <c r="C635" s="25" t="s">
        <v>2602</v>
      </c>
      <c r="D635" s="26">
        <f>SUM(D636:D637)</f>
        <v>0</v>
      </c>
      <c r="E635" s="27">
        <f>SUM(E636:E637)</f>
        <v>0</v>
      </c>
      <c r="F635" s="39" t="s">
        <v>2682</v>
      </c>
      <c r="H635" s="39" t="s">
        <v>4079</v>
      </c>
      <c r="I635" s="39">
        <v>4</v>
      </c>
    </row>
    <row r="636" spans="1:20" x14ac:dyDescent="0.2">
      <c r="A636" s="12"/>
      <c r="B636" s="21" t="s">
        <v>2413</v>
      </c>
      <c r="C636" s="47" t="s">
        <v>2168</v>
      </c>
      <c r="D636" s="30"/>
      <c r="E636" s="29"/>
      <c r="F636" s="39" t="s">
        <v>2682</v>
      </c>
      <c r="G636" s="39">
        <v>1</v>
      </c>
      <c r="H636" s="39" t="s">
        <v>4080</v>
      </c>
      <c r="I636" s="39">
        <v>5</v>
      </c>
      <c r="J636" s="43" t="s">
        <v>3649</v>
      </c>
      <c r="R636" s="61">
        <v>110</v>
      </c>
      <c r="T636" s="62">
        <v>360</v>
      </c>
    </row>
    <row r="637" spans="1:20" x14ac:dyDescent="0.2">
      <c r="A637" s="12"/>
      <c r="B637" s="21" t="s">
        <v>1542</v>
      </c>
      <c r="C637" s="47" t="s">
        <v>2530</v>
      </c>
      <c r="D637" s="30"/>
      <c r="E637" s="29"/>
      <c r="F637" s="39" t="s">
        <v>2682</v>
      </c>
      <c r="G637" s="39">
        <v>1</v>
      </c>
      <c r="H637" s="39" t="s">
        <v>4080</v>
      </c>
      <c r="I637" s="39">
        <v>5</v>
      </c>
      <c r="J637" s="43" t="s">
        <v>3649</v>
      </c>
      <c r="R637" s="61">
        <v>110</v>
      </c>
      <c r="T637" s="62">
        <v>360</v>
      </c>
    </row>
    <row r="638" spans="1:20" x14ac:dyDescent="0.2">
      <c r="A638" s="12" t="s">
        <v>3410</v>
      </c>
      <c r="B638" s="13"/>
      <c r="C638" s="25" t="s">
        <v>3260</v>
      </c>
      <c r="D638" s="26">
        <f>SUM(D639:D654)-SUM(D655)</f>
        <v>0</v>
      </c>
      <c r="E638" s="27">
        <f>SUM(E639:E654)-SUM(E655)</f>
        <v>0</v>
      </c>
      <c r="F638" s="39" t="s">
        <v>2682</v>
      </c>
      <c r="H638" s="39" t="s">
        <v>4079</v>
      </c>
      <c r="I638" s="39">
        <v>4</v>
      </c>
    </row>
    <row r="639" spans="1:20" x14ac:dyDescent="0.2">
      <c r="A639" s="20"/>
      <c r="B639" s="21" t="s">
        <v>2368</v>
      </c>
      <c r="C639" s="47" t="s">
        <v>2964</v>
      </c>
      <c r="D639" s="23"/>
      <c r="E639" s="29"/>
      <c r="F639" s="39" t="s">
        <v>2682</v>
      </c>
      <c r="G639" s="39">
        <v>1</v>
      </c>
      <c r="H639" s="39" t="s">
        <v>4080</v>
      </c>
      <c r="I639" s="39">
        <v>5</v>
      </c>
      <c r="J639" s="43" t="s">
        <v>3650</v>
      </c>
      <c r="R639" s="61">
        <v>110</v>
      </c>
      <c r="T639" s="62">
        <v>360</v>
      </c>
    </row>
    <row r="640" spans="1:20" x14ac:dyDescent="0.2">
      <c r="A640" s="20"/>
      <c r="B640" s="21" t="s">
        <v>3288</v>
      </c>
      <c r="C640" s="47" t="s">
        <v>238</v>
      </c>
      <c r="D640" s="23"/>
      <c r="E640" s="29"/>
      <c r="F640" s="39" t="s">
        <v>2682</v>
      </c>
      <c r="G640" s="39">
        <v>1</v>
      </c>
      <c r="H640" s="39" t="s">
        <v>4080</v>
      </c>
      <c r="I640" s="39">
        <v>5</v>
      </c>
      <c r="J640" s="43" t="s">
        <v>3650</v>
      </c>
      <c r="R640" s="61">
        <v>110</v>
      </c>
      <c r="T640" s="62">
        <v>360</v>
      </c>
    </row>
    <row r="641" spans="1:20" x14ac:dyDescent="0.2">
      <c r="A641" s="20"/>
      <c r="B641" s="21" t="s">
        <v>589</v>
      </c>
      <c r="C641" s="47" t="s">
        <v>2277</v>
      </c>
      <c r="D641" s="23"/>
      <c r="E641" s="29"/>
      <c r="F641" s="39" t="s">
        <v>2682</v>
      </c>
      <c r="G641" s="39">
        <v>1</v>
      </c>
      <c r="H641" s="39" t="s">
        <v>4080</v>
      </c>
      <c r="I641" s="39">
        <v>5</v>
      </c>
      <c r="J641" s="43" t="s">
        <v>3650</v>
      </c>
      <c r="R641" s="61">
        <v>110</v>
      </c>
      <c r="T641" s="62">
        <v>360</v>
      </c>
    </row>
    <row r="642" spans="1:20" x14ac:dyDescent="0.2">
      <c r="A642" s="20"/>
      <c r="B642" s="21" t="s">
        <v>1483</v>
      </c>
      <c r="C642" s="47" t="s">
        <v>2570</v>
      </c>
      <c r="D642" s="23"/>
      <c r="E642" s="29"/>
      <c r="F642" s="39" t="s">
        <v>2682</v>
      </c>
      <c r="G642" s="39">
        <v>1</v>
      </c>
      <c r="H642" s="39" t="s">
        <v>4080</v>
      </c>
      <c r="I642" s="39">
        <v>5</v>
      </c>
      <c r="J642" s="43" t="s">
        <v>3650</v>
      </c>
      <c r="R642" s="61">
        <v>110</v>
      </c>
      <c r="T642" s="62">
        <v>360</v>
      </c>
    </row>
    <row r="643" spans="1:20" x14ac:dyDescent="0.2">
      <c r="A643" s="20"/>
      <c r="B643" s="21" t="s">
        <v>2352</v>
      </c>
      <c r="C643" s="47" t="s">
        <v>2773</v>
      </c>
      <c r="D643" s="23"/>
      <c r="E643" s="29"/>
      <c r="F643" s="39" t="s">
        <v>2682</v>
      </c>
      <c r="G643" s="39">
        <v>1</v>
      </c>
      <c r="H643" s="39" t="s">
        <v>4080</v>
      </c>
      <c r="I643" s="39">
        <v>5</v>
      </c>
      <c r="J643" s="43" t="s">
        <v>3650</v>
      </c>
      <c r="R643" s="61">
        <v>110</v>
      </c>
      <c r="T643" s="62">
        <v>360</v>
      </c>
    </row>
    <row r="644" spans="1:20" x14ac:dyDescent="0.2">
      <c r="A644" s="20"/>
      <c r="B644" s="21" t="s">
        <v>3270</v>
      </c>
      <c r="C644" s="47" t="s">
        <v>3337</v>
      </c>
      <c r="D644" s="23"/>
      <c r="E644" s="29"/>
      <c r="F644" s="39" t="s">
        <v>2682</v>
      </c>
      <c r="G644" s="39">
        <v>1</v>
      </c>
      <c r="H644" s="39" t="s">
        <v>4080</v>
      </c>
      <c r="I644" s="39">
        <v>5</v>
      </c>
      <c r="J644" s="43" t="s">
        <v>3650</v>
      </c>
      <c r="R644" s="61">
        <v>110</v>
      </c>
      <c r="T644" s="62">
        <v>360</v>
      </c>
    </row>
    <row r="645" spans="1:20" x14ac:dyDescent="0.2">
      <c r="A645" s="20"/>
      <c r="B645" s="21" t="s">
        <v>603</v>
      </c>
      <c r="C645" s="47" t="s">
        <v>3269</v>
      </c>
      <c r="D645" s="23"/>
      <c r="E645" s="29"/>
      <c r="F645" s="39" t="s">
        <v>2682</v>
      </c>
      <c r="G645" s="39">
        <v>1</v>
      </c>
      <c r="H645" s="39" t="s">
        <v>4080</v>
      </c>
      <c r="I645" s="39">
        <v>5</v>
      </c>
      <c r="J645" s="43" t="s">
        <v>3650</v>
      </c>
      <c r="R645" s="61">
        <v>110</v>
      </c>
      <c r="T645" s="62">
        <v>360</v>
      </c>
    </row>
    <row r="646" spans="1:20" x14ac:dyDescent="0.2">
      <c r="A646" s="20"/>
      <c r="B646" s="21" t="s">
        <v>1482</v>
      </c>
      <c r="C646" s="47" t="s">
        <v>2650</v>
      </c>
      <c r="D646" s="23"/>
      <c r="E646" s="29"/>
      <c r="F646" s="39" t="s">
        <v>2682</v>
      </c>
      <c r="G646" s="39">
        <v>1</v>
      </c>
      <c r="H646" s="39" t="s">
        <v>4080</v>
      </c>
      <c r="I646" s="39">
        <v>5</v>
      </c>
      <c r="J646" s="43" t="s">
        <v>3650</v>
      </c>
      <c r="R646" s="61">
        <v>110</v>
      </c>
      <c r="T646" s="62">
        <v>360</v>
      </c>
    </row>
    <row r="647" spans="1:20" x14ac:dyDescent="0.2">
      <c r="A647" s="20"/>
      <c r="B647" s="21" t="s">
        <v>2351</v>
      </c>
      <c r="C647" s="47" t="s">
        <v>2782</v>
      </c>
      <c r="D647" s="23"/>
      <c r="E647" s="29"/>
      <c r="F647" s="39" t="s">
        <v>2682</v>
      </c>
      <c r="G647" s="39">
        <v>1</v>
      </c>
      <c r="H647" s="39" t="s">
        <v>4080</v>
      </c>
      <c r="I647" s="39">
        <v>5</v>
      </c>
      <c r="J647" s="43" t="s">
        <v>3650</v>
      </c>
      <c r="R647" s="61">
        <v>110</v>
      </c>
      <c r="T647" s="62">
        <v>360</v>
      </c>
    </row>
    <row r="648" spans="1:20" x14ac:dyDescent="0.2">
      <c r="A648" s="20"/>
      <c r="B648" s="21" t="s">
        <v>894</v>
      </c>
      <c r="C648" s="47" t="s">
        <v>3268</v>
      </c>
      <c r="D648" s="23"/>
      <c r="E648" s="29"/>
      <c r="F648" s="39" t="s">
        <v>2682</v>
      </c>
      <c r="G648" s="39">
        <v>1</v>
      </c>
      <c r="H648" s="39" t="s">
        <v>4080</v>
      </c>
      <c r="I648" s="39">
        <v>5</v>
      </c>
      <c r="J648" s="43" t="s">
        <v>3650</v>
      </c>
      <c r="R648" s="61">
        <v>110</v>
      </c>
      <c r="T648" s="62">
        <v>360</v>
      </c>
    </row>
    <row r="649" spans="1:20" x14ac:dyDescent="0.2">
      <c r="A649" s="20"/>
      <c r="B649" s="21" t="s">
        <v>3591</v>
      </c>
      <c r="C649" s="47" t="s">
        <v>2948</v>
      </c>
      <c r="D649" s="23"/>
      <c r="E649" s="29"/>
      <c r="F649" s="39" t="s">
        <v>2682</v>
      </c>
      <c r="G649" s="39">
        <v>1</v>
      </c>
      <c r="H649" s="39" t="s">
        <v>4080</v>
      </c>
      <c r="I649" s="39">
        <v>5</v>
      </c>
      <c r="J649" s="43" t="s">
        <v>3650</v>
      </c>
      <c r="R649" s="61">
        <v>110</v>
      </c>
      <c r="T649" s="62">
        <v>360</v>
      </c>
    </row>
    <row r="650" spans="1:20" x14ac:dyDescent="0.2">
      <c r="A650" s="20"/>
      <c r="B650" s="21" t="s">
        <v>2661</v>
      </c>
      <c r="C650" s="47" t="s">
        <v>394</v>
      </c>
      <c r="D650" s="23"/>
      <c r="E650" s="29"/>
      <c r="F650" s="39" t="s">
        <v>2682</v>
      </c>
      <c r="G650" s="39">
        <v>1</v>
      </c>
      <c r="H650" s="39" t="s">
        <v>4080</v>
      </c>
      <c r="I650" s="39">
        <v>5</v>
      </c>
      <c r="J650" s="43" t="s">
        <v>3650</v>
      </c>
      <c r="R650" s="61">
        <v>110</v>
      </c>
      <c r="T650" s="62">
        <v>360</v>
      </c>
    </row>
    <row r="651" spans="1:20" x14ac:dyDescent="0.2">
      <c r="A651" s="20"/>
      <c r="B651" s="21" t="s">
        <v>1771</v>
      </c>
      <c r="C651" s="47" t="s">
        <v>167</v>
      </c>
      <c r="D651" s="23"/>
      <c r="E651" s="29"/>
      <c r="F651" s="39" t="s">
        <v>2682</v>
      </c>
      <c r="G651" s="39">
        <v>1</v>
      </c>
      <c r="H651" s="39" t="s">
        <v>4080</v>
      </c>
      <c r="I651" s="39">
        <v>5</v>
      </c>
      <c r="J651" s="43" t="s">
        <v>3650</v>
      </c>
      <c r="R651" s="61">
        <v>110</v>
      </c>
      <c r="T651" s="62">
        <v>360</v>
      </c>
    </row>
    <row r="652" spans="1:20" x14ac:dyDescent="0.2">
      <c r="A652" s="20"/>
      <c r="B652" s="21" t="s">
        <v>885</v>
      </c>
      <c r="C652" s="47" t="s">
        <v>2059</v>
      </c>
      <c r="D652" s="23"/>
      <c r="E652" s="29"/>
      <c r="F652" s="39" t="s">
        <v>2682</v>
      </c>
      <c r="G652" s="39">
        <v>1</v>
      </c>
      <c r="H652" s="39" t="s">
        <v>4080</v>
      </c>
      <c r="I652" s="39">
        <v>5</v>
      </c>
      <c r="J652" s="43" t="s">
        <v>3650</v>
      </c>
      <c r="R652" s="61">
        <v>110</v>
      </c>
      <c r="T652" s="62">
        <v>360</v>
      </c>
    </row>
    <row r="653" spans="1:20" x14ac:dyDescent="0.2">
      <c r="A653" s="20"/>
      <c r="B653" s="21" t="s">
        <v>3602</v>
      </c>
      <c r="C653" s="47" t="s">
        <v>72</v>
      </c>
      <c r="D653" s="23"/>
      <c r="E653" s="29"/>
      <c r="F653" s="39" t="s">
        <v>2682</v>
      </c>
      <c r="G653" s="39">
        <v>1</v>
      </c>
      <c r="H653" s="39" t="s">
        <v>4080</v>
      </c>
      <c r="I653" s="39">
        <v>5</v>
      </c>
      <c r="J653" s="43" t="s">
        <v>3650</v>
      </c>
      <c r="R653" s="61">
        <v>110</v>
      </c>
      <c r="T653" s="62">
        <v>360</v>
      </c>
    </row>
    <row r="654" spans="1:20" x14ac:dyDescent="0.2">
      <c r="A654" s="20"/>
      <c r="B654" s="21" t="s">
        <v>2672</v>
      </c>
      <c r="C654" s="47" t="s">
        <v>2530</v>
      </c>
      <c r="D654" s="23"/>
      <c r="E654" s="29"/>
      <c r="F654" s="39" t="s">
        <v>2682</v>
      </c>
      <c r="G654" s="39">
        <v>1</v>
      </c>
      <c r="H654" s="39" t="s">
        <v>4080</v>
      </c>
      <c r="I654" s="39">
        <v>5</v>
      </c>
      <c r="J654" s="43" t="s">
        <v>3650</v>
      </c>
      <c r="R654" s="61">
        <v>110</v>
      </c>
      <c r="T654" s="62">
        <v>360</v>
      </c>
    </row>
    <row r="655" spans="1:20" x14ac:dyDescent="0.2">
      <c r="A655" s="20"/>
      <c r="B655" s="21" t="s">
        <v>1758</v>
      </c>
      <c r="C655" s="49" t="s">
        <v>1312</v>
      </c>
      <c r="D655" s="23"/>
      <c r="E655" s="29"/>
      <c r="F655" s="39" t="s">
        <v>2682</v>
      </c>
      <c r="G655" s="39">
        <v>-1</v>
      </c>
      <c r="H655" s="39" t="s">
        <v>4080</v>
      </c>
      <c r="I655" s="39">
        <v>5</v>
      </c>
      <c r="J655" s="43" t="s">
        <v>3650</v>
      </c>
      <c r="R655" s="61">
        <v>110</v>
      </c>
      <c r="T655" s="62">
        <v>360</v>
      </c>
    </row>
    <row r="656" spans="1:20" x14ac:dyDescent="0.2">
      <c r="A656" s="12" t="s">
        <v>2899</v>
      </c>
      <c r="B656" s="13"/>
      <c r="C656" s="25" t="s">
        <v>265</v>
      </c>
      <c r="D656" s="27">
        <f>SUM(D657:D658)</f>
        <v>0</v>
      </c>
      <c r="E656" s="36">
        <f>SUM(E657:E658)</f>
        <v>0</v>
      </c>
      <c r="F656" s="39" t="s">
        <v>2682</v>
      </c>
      <c r="H656" s="39" t="s">
        <v>4079</v>
      </c>
      <c r="I656" s="39">
        <v>4</v>
      </c>
    </row>
    <row r="657" spans="1:21" x14ac:dyDescent="0.2">
      <c r="A657" s="12"/>
      <c r="B657" s="21" t="s">
        <v>2070</v>
      </c>
      <c r="C657" s="47" t="s">
        <v>2314</v>
      </c>
      <c r="D657" s="30"/>
      <c r="E657" s="29"/>
      <c r="F657" s="39" t="s">
        <v>2682</v>
      </c>
      <c r="G657" s="39">
        <v>1</v>
      </c>
      <c r="H657" s="39" t="s">
        <v>4080</v>
      </c>
      <c r="I657" s="39">
        <v>5</v>
      </c>
      <c r="J657" s="43" t="s">
        <v>3651</v>
      </c>
      <c r="R657" s="61">
        <v>100</v>
      </c>
      <c r="T657" s="62">
        <v>360</v>
      </c>
    </row>
    <row r="658" spans="1:21" x14ac:dyDescent="0.2">
      <c r="A658" s="12"/>
      <c r="B658" s="21" t="s">
        <v>2991</v>
      </c>
      <c r="C658" s="47" t="s">
        <v>2530</v>
      </c>
      <c r="D658" s="30"/>
      <c r="E658" s="29"/>
      <c r="F658" s="39" t="s">
        <v>2682</v>
      </c>
      <c r="G658" s="39">
        <v>1</v>
      </c>
      <c r="H658" s="39" t="s">
        <v>4080</v>
      </c>
      <c r="I658" s="39">
        <v>5</v>
      </c>
      <c r="J658" s="43" t="s">
        <v>3651</v>
      </c>
      <c r="R658" s="61">
        <v>100</v>
      </c>
      <c r="T658" s="62">
        <v>360</v>
      </c>
    </row>
    <row r="659" spans="1:21" x14ac:dyDescent="0.2">
      <c r="A659" s="12" t="s">
        <v>3044</v>
      </c>
      <c r="B659" s="13"/>
      <c r="C659" s="9" t="s">
        <v>1727</v>
      </c>
      <c r="D659" s="10">
        <f>D660+D667+D675</f>
        <v>0</v>
      </c>
      <c r="E659" s="11">
        <f>E660+E667+E675</f>
        <v>0</v>
      </c>
      <c r="F659" s="39" t="s">
        <v>2682</v>
      </c>
      <c r="H659" s="39" t="s">
        <v>4079</v>
      </c>
      <c r="I659" s="39">
        <v>3</v>
      </c>
    </row>
    <row r="660" spans="1:21" x14ac:dyDescent="0.2">
      <c r="A660" s="12" t="s">
        <v>1221</v>
      </c>
      <c r="B660" s="13"/>
      <c r="C660" s="17" t="s">
        <v>1370</v>
      </c>
      <c r="D660" s="18">
        <f>SUM(D661:D666)</f>
        <v>0</v>
      </c>
      <c r="E660" s="19">
        <f>SUM(E661:E666)</f>
        <v>0</v>
      </c>
      <c r="F660" s="39" t="s">
        <v>2682</v>
      </c>
      <c r="H660" s="39" t="s">
        <v>4079</v>
      </c>
      <c r="I660" s="39">
        <v>4</v>
      </c>
    </row>
    <row r="661" spans="1:21" x14ac:dyDescent="0.2">
      <c r="A661" s="20"/>
      <c r="B661" s="21" t="s">
        <v>1507</v>
      </c>
      <c r="C661" s="47" t="s">
        <v>762</v>
      </c>
      <c r="D661" s="23"/>
      <c r="E661" s="29"/>
      <c r="F661" s="39" t="s">
        <v>2682</v>
      </c>
      <c r="G661" s="39">
        <v>1</v>
      </c>
      <c r="H661" s="39" t="s">
        <v>4080</v>
      </c>
      <c r="I661" s="39">
        <v>5</v>
      </c>
      <c r="J661" s="43" t="s">
        <v>3652</v>
      </c>
      <c r="K661" s="43" t="s">
        <v>3690</v>
      </c>
      <c r="M661" s="43" t="s">
        <v>3827</v>
      </c>
      <c r="R661" s="61">
        <v>100</v>
      </c>
      <c r="S661" s="61">
        <v>160</v>
      </c>
      <c r="T661" s="62">
        <v>360</v>
      </c>
      <c r="U661" s="62">
        <v>360</v>
      </c>
    </row>
    <row r="662" spans="1:21" x14ac:dyDescent="0.2">
      <c r="A662" s="20"/>
      <c r="B662" s="21" t="s">
        <v>625</v>
      </c>
      <c r="C662" s="47" t="s">
        <v>650</v>
      </c>
      <c r="D662" s="23"/>
      <c r="E662" s="29"/>
      <c r="F662" s="39" t="s">
        <v>2682</v>
      </c>
      <c r="G662" s="39">
        <v>1</v>
      </c>
      <c r="H662" s="39" t="s">
        <v>4080</v>
      </c>
      <c r="I662" s="39">
        <v>5</v>
      </c>
      <c r="J662" s="43" t="s">
        <v>3652</v>
      </c>
      <c r="K662" s="43" t="s">
        <v>3690</v>
      </c>
      <c r="M662" s="43" t="s">
        <v>3827</v>
      </c>
      <c r="R662" s="61">
        <v>100</v>
      </c>
      <c r="S662" s="61">
        <v>160</v>
      </c>
      <c r="T662" s="62">
        <v>360</v>
      </c>
      <c r="U662" s="62">
        <v>360</v>
      </c>
    </row>
    <row r="663" spans="1:21" x14ac:dyDescent="0.2">
      <c r="A663" s="20"/>
      <c r="B663" s="21" t="s">
        <v>3321</v>
      </c>
      <c r="C663" s="47" t="s">
        <v>2502</v>
      </c>
      <c r="D663" s="23"/>
      <c r="E663" s="29"/>
      <c r="F663" s="39" t="s">
        <v>2682</v>
      </c>
      <c r="G663" s="39">
        <v>1</v>
      </c>
      <c r="H663" s="39" t="s">
        <v>4080</v>
      </c>
      <c r="I663" s="39">
        <v>5</v>
      </c>
      <c r="J663" s="43" t="s">
        <v>3652</v>
      </c>
      <c r="K663" s="43" t="s">
        <v>3690</v>
      </c>
      <c r="M663" s="43" t="s">
        <v>3827</v>
      </c>
      <c r="R663" s="61">
        <v>100</v>
      </c>
      <c r="S663" s="61">
        <v>160</v>
      </c>
      <c r="T663" s="62">
        <v>360</v>
      </c>
      <c r="U663" s="62">
        <v>360</v>
      </c>
    </row>
    <row r="664" spans="1:21" x14ac:dyDescent="0.2">
      <c r="A664" s="20"/>
      <c r="B664" s="21" t="s">
        <v>2383</v>
      </c>
      <c r="C664" s="47" t="s">
        <v>1574</v>
      </c>
      <c r="D664" s="23"/>
      <c r="E664" s="29"/>
      <c r="F664" s="39" t="s">
        <v>2682</v>
      </c>
      <c r="G664" s="39">
        <v>1</v>
      </c>
      <c r="H664" s="39" t="s">
        <v>4080</v>
      </c>
      <c r="I664" s="39">
        <v>5</v>
      </c>
      <c r="J664" s="43" t="s">
        <v>3652</v>
      </c>
      <c r="K664" s="51"/>
      <c r="R664" s="61">
        <v>100</v>
      </c>
      <c r="T664" s="62">
        <v>360</v>
      </c>
    </row>
    <row r="665" spans="1:21" x14ac:dyDescent="0.2">
      <c r="A665" s="20"/>
      <c r="B665" s="21" t="s">
        <v>4155</v>
      </c>
      <c r="C665" s="47" t="s">
        <v>4156</v>
      </c>
      <c r="D665" s="23"/>
      <c r="E665" s="29"/>
      <c r="F665" s="39" t="s">
        <v>2682</v>
      </c>
      <c r="G665" s="39">
        <v>1</v>
      </c>
      <c r="H665" s="39" t="s">
        <v>4080</v>
      </c>
      <c r="I665" s="39">
        <v>5</v>
      </c>
      <c r="J665" s="43" t="s">
        <v>3652</v>
      </c>
      <c r="K665" s="51"/>
      <c r="R665" s="61">
        <v>100</v>
      </c>
      <c r="T665" s="62">
        <v>360</v>
      </c>
    </row>
    <row r="666" spans="1:21" x14ac:dyDescent="0.2">
      <c r="A666" s="20"/>
      <c r="B666" s="21" t="s">
        <v>1523</v>
      </c>
      <c r="C666" s="47" t="s">
        <v>2530</v>
      </c>
      <c r="D666" s="23"/>
      <c r="E666" s="29"/>
      <c r="F666" s="39" t="s">
        <v>2682</v>
      </c>
      <c r="G666" s="39">
        <v>1</v>
      </c>
      <c r="H666" s="39" t="s">
        <v>4080</v>
      </c>
      <c r="I666" s="39">
        <v>5</v>
      </c>
      <c r="J666" s="43" t="s">
        <v>3652</v>
      </c>
      <c r="K666" s="43" t="s">
        <v>3690</v>
      </c>
      <c r="M666" s="43" t="s">
        <v>3827</v>
      </c>
      <c r="R666" s="61">
        <v>100</v>
      </c>
      <c r="S666" s="61">
        <v>160</v>
      </c>
      <c r="T666" s="62">
        <v>360</v>
      </c>
      <c r="U666" s="62">
        <v>360</v>
      </c>
    </row>
    <row r="667" spans="1:21" x14ac:dyDescent="0.2">
      <c r="A667" s="12" t="s">
        <v>298</v>
      </c>
      <c r="B667" s="13"/>
      <c r="C667" s="25" t="s">
        <v>1041</v>
      </c>
      <c r="D667" s="26">
        <f>SUM(D668:D674)</f>
        <v>0</v>
      </c>
      <c r="E667" s="27">
        <f>SUM(E668:E674)</f>
        <v>0</v>
      </c>
      <c r="F667" s="39" t="s">
        <v>2682</v>
      </c>
      <c r="H667" s="39" t="s">
        <v>4079</v>
      </c>
      <c r="I667" s="39">
        <v>4</v>
      </c>
    </row>
    <row r="668" spans="1:21" x14ac:dyDescent="0.2">
      <c r="A668" s="20"/>
      <c r="B668" s="21" t="s">
        <v>674</v>
      </c>
      <c r="C668" s="47" t="s">
        <v>409</v>
      </c>
      <c r="D668" s="23"/>
      <c r="E668" s="29"/>
      <c r="F668" s="39" t="s">
        <v>2682</v>
      </c>
      <c r="G668" s="39">
        <v>1</v>
      </c>
      <c r="H668" s="39" t="s">
        <v>4080</v>
      </c>
      <c r="I668" s="39">
        <v>5</v>
      </c>
      <c r="J668" s="43" t="s">
        <v>3653</v>
      </c>
      <c r="R668" s="61">
        <v>100</v>
      </c>
      <c r="T668" s="62">
        <v>360</v>
      </c>
    </row>
    <row r="669" spans="1:21" x14ac:dyDescent="0.2">
      <c r="A669" s="20"/>
      <c r="B669" s="21" t="s">
        <v>1548</v>
      </c>
      <c r="C669" s="47" t="s">
        <v>1040</v>
      </c>
      <c r="D669" s="23"/>
      <c r="E669" s="29"/>
      <c r="F669" s="39" t="s">
        <v>2682</v>
      </c>
      <c r="G669" s="39">
        <v>1</v>
      </c>
      <c r="H669" s="39" t="s">
        <v>4080</v>
      </c>
      <c r="I669" s="39">
        <v>5</v>
      </c>
      <c r="J669" s="43" t="s">
        <v>3653</v>
      </c>
      <c r="R669" s="61">
        <v>100</v>
      </c>
      <c r="T669" s="62">
        <v>360</v>
      </c>
    </row>
    <row r="670" spans="1:21" x14ac:dyDescent="0.2">
      <c r="A670" s="20"/>
      <c r="B670" s="21" t="s">
        <v>2441</v>
      </c>
      <c r="C670" s="47" t="s">
        <v>2154</v>
      </c>
      <c r="D670" s="23"/>
      <c r="E670" s="29"/>
      <c r="F670" s="39" t="s">
        <v>2682</v>
      </c>
      <c r="G670" s="39">
        <v>1</v>
      </c>
      <c r="H670" s="39" t="s">
        <v>4080</v>
      </c>
      <c r="I670" s="39">
        <v>5</v>
      </c>
      <c r="J670" s="43" t="s">
        <v>3653</v>
      </c>
      <c r="R670" s="61">
        <v>100</v>
      </c>
      <c r="T670" s="62">
        <v>360</v>
      </c>
    </row>
    <row r="671" spans="1:21" x14ac:dyDescent="0.2">
      <c r="A671" s="20"/>
      <c r="B671" s="21" t="s">
        <v>3359</v>
      </c>
      <c r="C671" s="47" t="s">
        <v>89</v>
      </c>
      <c r="D671" s="23"/>
      <c r="E671" s="29"/>
      <c r="F671" s="39" t="s">
        <v>2682</v>
      </c>
      <c r="G671" s="39">
        <v>1</v>
      </c>
      <c r="H671" s="39" t="s">
        <v>4080</v>
      </c>
      <c r="I671" s="39">
        <v>5</v>
      </c>
      <c r="J671" s="43" t="s">
        <v>3653</v>
      </c>
      <c r="R671" s="61">
        <v>100</v>
      </c>
      <c r="T671" s="62">
        <v>360</v>
      </c>
    </row>
    <row r="672" spans="1:21" x14ac:dyDescent="0.2">
      <c r="A672" s="20"/>
      <c r="B672" s="21" t="s">
        <v>684</v>
      </c>
      <c r="C672" s="47" t="s">
        <v>71</v>
      </c>
      <c r="D672" s="23"/>
      <c r="E672" s="29"/>
      <c r="F672" s="39" t="s">
        <v>2682</v>
      </c>
      <c r="G672" s="39">
        <v>1</v>
      </c>
      <c r="H672" s="39" t="s">
        <v>4080</v>
      </c>
      <c r="I672" s="39">
        <v>5</v>
      </c>
      <c r="J672" s="43" t="s">
        <v>3653</v>
      </c>
      <c r="R672" s="61">
        <v>100</v>
      </c>
      <c r="T672" s="62">
        <v>360</v>
      </c>
    </row>
    <row r="673" spans="1:20" x14ac:dyDescent="0.2">
      <c r="A673" s="20"/>
      <c r="B673" s="21" t="s">
        <v>1563</v>
      </c>
      <c r="C673" s="47" t="s">
        <v>1564</v>
      </c>
      <c r="D673" s="23"/>
      <c r="E673" s="29"/>
      <c r="F673" s="39" t="s">
        <v>2682</v>
      </c>
      <c r="G673" s="39">
        <v>1</v>
      </c>
      <c r="H673" s="39" t="s">
        <v>4080</v>
      </c>
      <c r="I673" s="39">
        <v>5</v>
      </c>
      <c r="J673" s="43" t="s">
        <v>3653</v>
      </c>
      <c r="R673" s="61">
        <v>100</v>
      </c>
      <c r="T673" s="62">
        <v>360</v>
      </c>
    </row>
    <row r="674" spans="1:20" x14ac:dyDescent="0.2">
      <c r="A674" s="20"/>
      <c r="B674" s="21" t="s">
        <v>3358</v>
      </c>
      <c r="C674" s="47" t="s">
        <v>2530</v>
      </c>
      <c r="D674" s="23"/>
      <c r="E674" s="29"/>
      <c r="F674" s="39" t="s">
        <v>2682</v>
      </c>
      <c r="G674" s="39">
        <v>1</v>
      </c>
      <c r="H674" s="39" t="s">
        <v>4080</v>
      </c>
      <c r="I674" s="39">
        <v>5</v>
      </c>
      <c r="J674" s="43" t="s">
        <v>3653</v>
      </c>
      <c r="R674" s="61">
        <v>100</v>
      </c>
      <c r="T674" s="62">
        <v>360</v>
      </c>
    </row>
    <row r="675" spans="1:20" x14ac:dyDescent="0.2">
      <c r="A675" s="12" t="s">
        <v>673</v>
      </c>
      <c r="B675" s="13"/>
      <c r="C675" s="25" t="s">
        <v>761</v>
      </c>
      <c r="D675" s="26">
        <f>SUM(D676:D682)</f>
        <v>0</v>
      </c>
      <c r="E675" s="27">
        <f>SUM(E676:E682)</f>
        <v>0</v>
      </c>
      <c r="F675" s="39" t="s">
        <v>2682</v>
      </c>
      <c r="H675" s="39" t="s">
        <v>4079</v>
      </c>
      <c r="I675" s="39">
        <v>4</v>
      </c>
    </row>
    <row r="676" spans="1:20" x14ac:dyDescent="0.2">
      <c r="A676" s="20"/>
      <c r="B676" s="21" t="s">
        <v>297</v>
      </c>
      <c r="C676" s="47" t="s">
        <v>495</v>
      </c>
      <c r="D676" s="23"/>
      <c r="E676" s="29"/>
      <c r="F676" s="39" t="s">
        <v>2682</v>
      </c>
      <c r="G676" s="39">
        <v>1</v>
      </c>
      <c r="H676" s="39" t="s">
        <v>4080</v>
      </c>
      <c r="I676" s="39">
        <v>5</v>
      </c>
      <c r="J676" s="43" t="s">
        <v>3654</v>
      </c>
      <c r="R676" s="61">
        <v>100</v>
      </c>
      <c r="T676" s="62">
        <v>360</v>
      </c>
    </row>
    <row r="677" spans="1:20" x14ac:dyDescent="0.2">
      <c r="A677" s="20"/>
      <c r="B677" s="21" t="s">
        <v>1170</v>
      </c>
      <c r="C677" s="47" t="s">
        <v>2238</v>
      </c>
      <c r="D677" s="23"/>
      <c r="E677" s="29"/>
      <c r="F677" s="39" t="s">
        <v>2682</v>
      </c>
      <c r="G677" s="39">
        <v>1</v>
      </c>
      <c r="H677" s="39" t="s">
        <v>4080</v>
      </c>
      <c r="I677" s="39">
        <v>5</v>
      </c>
      <c r="J677" s="43" t="s">
        <v>3654</v>
      </c>
      <c r="R677" s="61">
        <v>100</v>
      </c>
      <c r="T677" s="62">
        <v>360</v>
      </c>
    </row>
    <row r="678" spans="1:20" x14ac:dyDescent="0.2">
      <c r="A678" s="20"/>
      <c r="B678" s="21" t="s">
        <v>2038</v>
      </c>
      <c r="C678" s="47" t="s">
        <v>433</v>
      </c>
      <c r="D678" s="23"/>
      <c r="E678" s="29"/>
      <c r="F678" s="39" t="s">
        <v>2682</v>
      </c>
      <c r="G678" s="39">
        <v>1</v>
      </c>
      <c r="H678" s="39" t="s">
        <v>4080</v>
      </c>
      <c r="I678" s="39">
        <v>5</v>
      </c>
      <c r="J678" s="43" t="s">
        <v>3654</v>
      </c>
      <c r="R678" s="61">
        <v>100</v>
      </c>
      <c r="T678" s="62">
        <v>360</v>
      </c>
    </row>
    <row r="679" spans="1:20" x14ac:dyDescent="0.2">
      <c r="A679" s="20"/>
      <c r="B679" s="21" t="s">
        <v>2979</v>
      </c>
      <c r="C679" s="47" t="s">
        <v>2342</v>
      </c>
      <c r="D679" s="23"/>
      <c r="E679" s="29"/>
      <c r="F679" s="39" t="s">
        <v>2682</v>
      </c>
      <c r="G679" s="39">
        <v>1</v>
      </c>
      <c r="H679" s="39" t="s">
        <v>4080</v>
      </c>
      <c r="I679" s="39">
        <v>5</v>
      </c>
      <c r="J679" s="43" t="s">
        <v>3654</v>
      </c>
      <c r="R679" s="61">
        <v>100</v>
      </c>
      <c r="T679" s="62">
        <v>360</v>
      </c>
    </row>
    <row r="680" spans="1:20" x14ac:dyDescent="0.2">
      <c r="A680" s="20"/>
      <c r="B680" s="21" t="s">
        <v>282</v>
      </c>
      <c r="C680" s="47" t="s">
        <v>2488</v>
      </c>
      <c r="D680" s="23"/>
      <c r="E680" s="29"/>
      <c r="F680" s="39" t="s">
        <v>2682</v>
      </c>
      <c r="G680" s="39">
        <v>1</v>
      </c>
      <c r="H680" s="39" t="s">
        <v>4080</v>
      </c>
      <c r="I680" s="39">
        <v>5</v>
      </c>
      <c r="J680" s="43" t="s">
        <v>3654</v>
      </c>
      <c r="R680" s="61">
        <v>100</v>
      </c>
      <c r="T680" s="62">
        <v>360</v>
      </c>
    </row>
    <row r="681" spans="1:20" x14ac:dyDescent="0.2">
      <c r="A681" s="20"/>
      <c r="B681" s="21" t="s">
        <v>1156</v>
      </c>
      <c r="C681" s="47" t="s">
        <v>3477</v>
      </c>
      <c r="D681" s="23"/>
      <c r="E681" s="29"/>
      <c r="F681" s="39" t="s">
        <v>2682</v>
      </c>
      <c r="G681" s="39">
        <v>1</v>
      </c>
      <c r="H681" s="39" t="s">
        <v>4080</v>
      </c>
      <c r="I681" s="39">
        <v>5</v>
      </c>
      <c r="J681" s="43" t="s">
        <v>3654</v>
      </c>
      <c r="R681" s="61">
        <v>100</v>
      </c>
      <c r="T681" s="62">
        <v>360</v>
      </c>
    </row>
    <row r="682" spans="1:20" x14ac:dyDescent="0.2">
      <c r="A682" s="20"/>
      <c r="B682" s="21" t="s">
        <v>2058</v>
      </c>
      <c r="C682" s="47" t="s">
        <v>2530</v>
      </c>
      <c r="D682" s="23"/>
      <c r="E682" s="29"/>
      <c r="F682" s="39" t="s">
        <v>2682</v>
      </c>
      <c r="G682" s="39">
        <v>1</v>
      </c>
      <c r="H682" s="39" t="s">
        <v>4080</v>
      </c>
      <c r="I682" s="39">
        <v>5</v>
      </c>
      <c r="J682" s="43" t="s">
        <v>3654</v>
      </c>
      <c r="R682" s="61">
        <v>100</v>
      </c>
      <c r="T682" s="62">
        <v>360</v>
      </c>
    </row>
    <row r="683" spans="1:20" x14ac:dyDescent="0.2">
      <c r="A683" s="12" t="s">
        <v>3194</v>
      </c>
      <c r="B683" s="13"/>
      <c r="C683" s="25" t="s">
        <v>859</v>
      </c>
      <c r="D683" s="26">
        <f>SUM(D684:D693)</f>
        <v>0</v>
      </c>
      <c r="E683" s="27">
        <f>SUM(E684:E693)</f>
        <v>0</v>
      </c>
      <c r="F683" s="39" t="s">
        <v>2682</v>
      </c>
      <c r="H683" s="39" t="s">
        <v>4079</v>
      </c>
      <c r="I683" s="39">
        <v>2</v>
      </c>
    </row>
    <row r="684" spans="1:20" x14ac:dyDescent="0.2">
      <c r="A684" s="20"/>
      <c r="B684" s="21" t="s">
        <v>1127</v>
      </c>
      <c r="C684" s="47" t="s">
        <v>1726</v>
      </c>
      <c r="D684" s="23"/>
      <c r="E684" s="29"/>
      <c r="F684" s="39" t="s">
        <v>2682</v>
      </c>
      <c r="G684" s="39">
        <v>1</v>
      </c>
      <c r="H684" s="39" t="s">
        <v>4080</v>
      </c>
      <c r="I684" s="39">
        <v>3</v>
      </c>
      <c r="J684" s="43" t="s">
        <v>3655</v>
      </c>
      <c r="L684" s="43" t="s">
        <v>3820</v>
      </c>
      <c r="R684" s="61">
        <v>105</v>
      </c>
      <c r="T684" s="62">
        <v>300</v>
      </c>
    </row>
    <row r="685" spans="1:20" x14ac:dyDescent="0.2">
      <c r="A685" s="20"/>
      <c r="B685" s="21" t="s">
        <v>248</v>
      </c>
      <c r="C685" s="47" t="s">
        <v>1402</v>
      </c>
      <c r="D685" s="23"/>
      <c r="E685" s="29"/>
      <c r="F685" s="39" t="s">
        <v>2682</v>
      </c>
      <c r="G685" s="39">
        <v>1</v>
      </c>
      <c r="H685" s="39" t="s">
        <v>4080</v>
      </c>
      <c r="I685" s="39">
        <v>3</v>
      </c>
      <c r="J685" s="43" t="s">
        <v>3655</v>
      </c>
      <c r="L685" s="43" t="s">
        <v>3820</v>
      </c>
      <c r="R685" s="61">
        <v>105</v>
      </c>
      <c r="T685" s="62">
        <v>300</v>
      </c>
    </row>
    <row r="686" spans="1:20" x14ac:dyDescent="0.2">
      <c r="A686" s="20"/>
      <c r="B686" s="21" t="s">
        <v>2947</v>
      </c>
      <c r="C686" s="47" t="s">
        <v>1532</v>
      </c>
      <c r="D686" s="30"/>
      <c r="E686" s="29"/>
      <c r="F686" s="39" t="s">
        <v>2682</v>
      </c>
      <c r="G686" s="39">
        <v>1</v>
      </c>
      <c r="H686" s="39" t="s">
        <v>4080</v>
      </c>
      <c r="I686" s="39">
        <v>3</v>
      </c>
      <c r="J686" s="43" t="s">
        <v>3655</v>
      </c>
      <c r="L686" s="43" t="s">
        <v>3820</v>
      </c>
      <c r="R686" s="61">
        <v>105</v>
      </c>
      <c r="T686" s="62">
        <v>300</v>
      </c>
    </row>
    <row r="687" spans="1:20" x14ac:dyDescent="0.2">
      <c r="A687" s="20"/>
      <c r="B687" s="21" t="s">
        <v>1996</v>
      </c>
      <c r="C687" s="47" t="s">
        <v>2465</v>
      </c>
      <c r="D687" s="23"/>
      <c r="E687" s="29"/>
      <c r="F687" s="39" t="s">
        <v>2682</v>
      </c>
      <c r="G687" s="39">
        <v>1</v>
      </c>
      <c r="H687" s="39" t="s">
        <v>4080</v>
      </c>
      <c r="I687" s="39">
        <v>3</v>
      </c>
      <c r="J687" s="43" t="s">
        <v>3655</v>
      </c>
      <c r="L687" s="43" t="s">
        <v>3821</v>
      </c>
      <c r="R687" s="61">
        <v>105</v>
      </c>
      <c r="T687" s="62">
        <v>300</v>
      </c>
    </row>
    <row r="688" spans="1:20" x14ac:dyDescent="0.2">
      <c r="A688" s="20"/>
      <c r="B688" s="21" t="s">
        <v>1144</v>
      </c>
      <c r="C688" s="47" t="s">
        <v>2057</v>
      </c>
      <c r="D688" s="30"/>
      <c r="E688" s="29"/>
      <c r="F688" s="39" t="s">
        <v>2682</v>
      </c>
      <c r="G688" s="39">
        <v>1</v>
      </c>
      <c r="H688" s="39" t="s">
        <v>4080</v>
      </c>
      <c r="I688" s="39">
        <v>3</v>
      </c>
      <c r="J688" s="43" t="s">
        <v>3655</v>
      </c>
      <c r="L688" s="43" t="s">
        <v>3821</v>
      </c>
      <c r="R688" s="61">
        <v>105</v>
      </c>
      <c r="T688" s="62">
        <v>300</v>
      </c>
    </row>
    <row r="689" spans="1:20" x14ac:dyDescent="0.2">
      <c r="A689" s="20"/>
      <c r="B689" s="21" t="s">
        <v>264</v>
      </c>
      <c r="C689" s="47" t="s">
        <v>347</v>
      </c>
      <c r="D689" s="30"/>
      <c r="E689" s="29"/>
      <c r="F689" s="39" t="s">
        <v>2682</v>
      </c>
      <c r="G689" s="39">
        <v>1</v>
      </c>
      <c r="H689" s="39" t="s">
        <v>4080</v>
      </c>
      <c r="I689" s="39">
        <v>3</v>
      </c>
      <c r="J689" s="43" t="s">
        <v>3655</v>
      </c>
      <c r="L689" s="43" t="s">
        <v>3821</v>
      </c>
      <c r="R689" s="61">
        <v>105</v>
      </c>
      <c r="T689" s="62">
        <v>300</v>
      </c>
    </row>
    <row r="690" spans="1:20" x14ac:dyDescent="0.2">
      <c r="A690" s="20"/>
      <c r="B690" s="21" t="s">
        <v>2931</v>
      </c>
      <c r="C690" s="47" t="s">
        <v>432</v>
      </c>
      <c r="D690" s="30"/>
      <c r="E690" s="29"/>
      <c r="F690" s="39" t="s">
        <v>2682</v>
      </c>
      <c r="G690" s="39">
        <v>1</v>
      </c>
      <c r="H690" s="39" t="s">
        <v>4080</v>
      </c>
      <c r="I690" s="39">
        <v>3</v>
      </c>
      <c r="J690" s="43" t="s">
        <v>3655</v>
      </c>
      <c r="L690" s="43" t="s">
        <v>3821</v>
      </c>
      <c r="R690" s="61">
        <v>105</v>
      </c>
      <c r="T690" s="62">
        <v>300</v>
      </c>
    </row>
    <row r="691" spans="1:20" x14ac:dyDescent="0.2">
      <c r="A691" s="20"/>
      <c r="B691" s="21" t="s">
        <v>1995</v>
      </c>
      <c r="C691" s="47" t="s">
        <v>393</v>
      </c>
      <c r="D691" s="30"/>
      <c r="E691" s="29"/>
      <c r="F691" s="39" t="s">
        <v>2682</v>
      </c>
      <c r="G691" s="39">
        <v>1</v>
      </c>
      <c r="H691" s="39" t="s">
        <v>4080</v>
      </c>
      <c r="I691" s="39">
        <v>3</v>
      </c>
      <c r="J691" s="43" t="s">
        <v>3655</v>
      </c>
      <c r="L691" s="43" t="s">
        <v>3821</v>
      </c>
      <c r="R691" s="61">
        <v>105</v>
      </c>
      <c r="T691" s="62">
        <v>300</v>
      </c>
    </row>
    <row r="692" spans="1:20" x14ac:dyDescent="0.2">
      <c r="A692" s="20"/>
      <c r="B692" s="21" t="s">
        <v>4105</v>
      </c>
      <c r="C692" s="47" t="s">
        <v>4106</v>
      </c>
      <c r="D692" s="30"/>
      <c r="E692" s="29"/>
      <c r="F692" s="39" t="s">
        <v>2682</v>
      </c>
      <c r="G692" s="39">
        <v>1</v>
      </c>
      <c r="H692" s="39" t="s">
        <v>4080</v>
      </c>
      <c r="I692" s="39">
        <v>3</v>
      </c>
      <c r="J692" s="43" t="s">
        <v>3655</v>
      </c>
      <c r="L692" s="43" t="s">
        <v>3821</v>
      </c>
      <c r="R692" s="61">
        <v>105</v>
      </c>
      <c r="T692" s="62">
        <v>300</v>
      </c>
    </row>
    <row r="693" spans="1:20" x14ac:dyDescent="0.2">
      <c r="A693" s="20"/>
      <c r="B693" s="21" t="s">
        <v>1143</v>
      </c>
      <c r="C693" s="47" t="s">
        <v>2085</v>
      </c>
      <c r="D693" s="23"/>
      <c r="E693" s="29"/>
      <c r="F693" s="39" t="s">
        <v>2682</v>
      </c>
      <c r="G693" s="39">
        <v>1</v>
      </c>
      <c r="H693" s="39" t="s">
        <v>4080</v>
      </c>
      <c r="I693" s="39">
        <v>3</v>
      </c>
      <c r="J693" s="43" t="s">
        <v>3655</v>
      </c>
      <c r="R693" s="61">
        <v>105</v>
      </c>
      <c r="T693" s="62">
        <v>300</v>
      </c>
    </row>
    <row r="694" spans="1:20" x14ac:dyDescent="0.2">
      <c r="A694" s="12" t="s">
        <v>12</v>
      </c>
      <c r="B694" s="13"/>
      <c r="C694" s="9" t="s">
        <v>1438</v>
      </c>
      <c r="D694" s="10">
        <f t="shared" ref="D694:E694" si="0">D695+D816+D847+D854+D1100</f>
        <v>0</v>
      </c>
      <c r="E694" s="11">
        <f t="shared" si="0"/>
        <v>0</v>
      </c>
      <c r="F694" s="39" t="s">
        <v>12</v>
      </c>
      <c r="H694" s="39" t="s">
        <v>4079</v>
      </c>
      <c r="I694" s="39">
        <v>1</v>
      </c>
    </row>
    <row r="695" spans="1:20" x14ac:dyDescent="0.2">
      <c r="A695" s="12" t="s">
        <v>884</v>
      </c>
      <c r="B695" s="13"/>
      <c r="C695" s="14" t="s">
        <v>2538</v>
      </c>
      <c r="D695" s="15">
        <f t="shared" ref="D695:E695" si="1">D696+D703+D708+D736+D739+D742+D798+D801+D809+D810+D813</f>
        <v>0</v>
      </c>
      <c r="E695" s="16">
        <f t="shared" si="1"/>
        <v>0</v>
      </c>
      <c r="F695" s="39" t="s">
        <v>12</v>
      </c>
      <c r="H695" s="39" t="s">
        <v>4079</v>
      </c>
      <c r="I695" s="39">
        <v>2</v>
      </c>
    </row>
    <row r="696" spans="1:20" x14ac:dyDescent="0.2">
      <c r="A696" s="12" t="s">
        <v>1369</v>
      </c>
      <c r="B696" s="13"/>
      <c r="C696" s="17" t="s">
        <v>3464</v>
      </c>
      <c r="D696" s="18">
        <f>SUM(D697:D702)</f>
        <v>0</v>
      </c>
      <c r="E696" s="19">
        <f>SUM(E697:E702)</f>
        <v>0</v>
      </c>
      <c r="F696" s="39" t="s">
        <v>12</v>
      </c>
      <c r="H696" s="39" t="s">
        <v>4079</v>
      </c>
      <c r="I696" s="39">
        <v>3</v>
      </c>
    </row>
    <row r="697" spans="1:20" x14ac:dyDescent="0.2">
      <c r="A697" s="20"/>
      <c r="B697" s="21" t="s">
        <v>1789</v>
      </c>
      <c r="C697" s="47" t="s">
        <v>2728</v>
      </c>
      <c r="D697" s="23"/>
      <c r="E697" s="29"/>
      <c r="F697" s="39" t="s">
        <v>12</v>
      </c>
      <c r="G697" s="39">
        <v>-1</v>
      </c>
      <c r="H697" s="39" t="s">
        <v>4080</v>
      </c>
      <c r="I697" s="39">
        <v>4</v>
      </c>
      <c r="J697" s="43" t="s">
        <v>3656</v>
      </c>
      <c r="R697" s="61">
        <v>180</v>
      </c>
      <c r="T697" s="62">
        <v>380</v>
      </c>
    </row>
    <row r="698" spans="1:20" x14ac:dyDescent="0.2">
      <c r="A698" s="20"/>
      <c r="B698" s="21" t="s">
        <v>2689</v>
      </c>
      <c r="C698" s="47" t="s">
        <v>1912</v>
      </c>
      <c r="D698" s="23"/>
      <c r="E698" s="29"/>
      <c r="F698" s="39" t="s">
        <v>12</v>
      </c>
      <c r="G698" s="39">
        <v>-1</v>
      </c>
      <c r="H698" s="39" t="s">
        <v>4080</v>
      </c>
      <c r="I698" s="39">
        <v>4</v>
      </c>
      <c r="J698" s="43" t="s">
        <v>3656</v>
      </c>
      <c r="R698" s="61">
        <v>180</v>
      </c>
      <c r="T698" s="62">
        <v>380</v>
      </c>
    </row>
    <row r="699" spans="1:20" x14ac:dyDescent="0.2">
      <c r="A699" s="20"/>
      <c r="B699" s="21" t="s">
        <v>11</v>
      </c>
      <c r="C699" s="47" t="s">
        <v>346</v>
      </c>
      <c r="D699" s="23"/>
      <c r="E699" s="29"/>
      <c r="F699" s="39" t="s">
        <v>12</v>
      </c>
      <c r="G699" s="39">
        <v>-1</v>
      </c>
      <c r="H699" s="39" t="s">
        <v>4080</v>
      </c>
      <c r="I699" s="39">
        <v>4</v>
      </c>
      <c r="J699" s="43" t="s">
        <v>3656</v>
      </c>
      <c r="R699" s="61">
        <v>180</v>
      </c>
      <c r="T699" s="62">
        <v>380</v>
      </c>
    </row>
    <row r="700" spans="1:20" x14ac:dyDescent="0.2">
      <c r="A700" s="20"/>
      <c r="B700" s="21" t="s">
        <v>917</v>
      </c>
      <c r="C700" s="47" t="s">
        <v>3507</v>
      </c>
      <c r="D700" s="23"/>
      <c r="E700" s="29"/>
      <c r="F700" s="39" t="s">
        <v>12</v>
      </c>
      <c r="G700" s="39">
        <v>-1</v>
      </c>
      <c r="H700" s="39" t="s">
        <v>4080</v>
      </c>
      <c r="I700" s="39">
        <v>4</v>
      </c>
      <c r="J700" s="43" t="s">
        <v>3656</v>
      </c>
      <c r="R700" s="61">
        <v>180</v>
      </c>
      <c r="T700" s="62">
        <v>380</v>
      </c>
    </row>
    <row r="701" spans="1:20" x14ac:dyDescent="0.2">
      <c r="A701" s="20"/>
      <c r="B701" s="21" t="s">
        <v>1778</v>
      </c>
      <c r="C701" s="47" t="s">
        <v>2772</v>
      </c>
      <c r="D701" s="23"/>
      <c r="E701" s="29"/>
      <c r="F701" s="39" t="s">
        <v>12</v>
      </c>
      <c r="G701" s="39">
        <v>-1</v>
      </c>
      <c r="H701" s="39" t="s">
        <v>4080</v>
      </c>
      <c r="I701" s="39">
        <v>4</v>
      </c>
      <c r="J701" s="43" t="s">
        <v>3656</v>
      </c>
      <c r="R701" s="61">
        <v>180</v>
      </c>
      <c r="T701" s="62">
        <v>380</v>
      </c>
    </row>
    <row r="702" spans="1:20" x14ac:dyDescent="0.2">
      <c r="A702" s="20"/>
      <c r="B702" s="21" t="s">
        <v>2678</v>
      </c>
      <c r="C702" s="47" t="s">
        <v>2085</v>
      </c>
      <c r="D702" s="23"/>
      <c r="E702" s="29"/>
      <c r="F702" s="39" t="s">
        <v>12</v>
      </c>
      <c r="G702" s="39">
        <v>-1</v>
      </c>
      <c r="H702" s="39" t="s">
        <v>4080</v>
      </c>
      <c r="I702" s="39">
        <v>4</v>
      </c>
      <c r="J702" s="43" t="s">
        <v>3656</v>
      </c>
      <c r="R702" s="61">
        <v>180</v>
      </c>
      <c r="T702" s="62">
        <v>380</v>
      </c>
    </row>
    <row r="703" spans="1:20" x14ac:dyDescent="0.2">
      <c r="A703" s="12" t="s">
        <v>2167</v>
      </c>
      <c r="B703" s="13"/>
      <c r="C703" s="25" t="s">
        <v>1039</v>
      </c>
      <c r="D703" s="26">
        <f>SUM(D704:D707)</f>
        <v>0</v>
      </c>
      <c r="E703" s="27">
        <f>SUM(E704:E707)</f>
        <v>0</v>
      </c>
      <c r="F703" s="39" t="s">
        <v>12</v>
      </c>
      <c r="H703" s="39" t="s">
        <v>4079</v>
      </c>
      <c r="I703" s="39">
        <v>3</v>
      </c>
    </row>
    <row r="704" spans="1:20" x14ac:dyDescent="0.2">
      <c r="A704" s="20"/>
      <c r="B704" s="21" t="s">
        <v>2813</v>
      </c>
      <c r="C704" s="47" t="s">
        <v>2056</v>
      </c>
      <c r="D704" s="23"/>
      <c r="E704" s="29"/>
      <c r="F704" s="39" t="s">
        <v>12</v>
      </c>
      <c r="G704" s="39">
        <v>-1</v>
      </c>
      <c r="H704" s="39" t="s">
        <v>4080</v>
      </c>
      <c r="I704" s="39">
        <v>4</v>
      </c>
      <c r="J704" s="43" t="s">
        <v>3657</v>
      </c>
      <c r="R704" s="61">
        <v>180</v>
      </c>
      <c r="T704" s="62">
        <v>380</v>
      </c>
    </row>
    <row r="705" spans="1:20" x14ac:dyDescent="0.2">
      <c r="A705" s="20"/>
      <c r="B705" s="21" t="s">
        <v>1894</v>
      </c>
      <c r="C705" s="47" t="s">
        <v>3542</v>
      </c>
      <c r="D705" s="23"/>
      <c r="E705" s="29"/>
      <c r="F705" s="39" t="s">
        <v>12</v>
      </c>
      <c r="G705" s="39">
        <v>-1</v>
      </c>
      <c r="H705" s="39" t="s">
        <v>4080</v>
      </c>
      <c r="I705" s="39">
        <v>4</v>
      </c>
      <c r="J705" s="43" t="s">
        <v>3657</v>
      </c>
      <c r="R705" s="61">
        <v>180</v>
      </c>
      <c r="T705" s="62">
        <v>380</v>
      </c>
    </row>
    <row r="706" spans="1:20" x14ac:dyDescent="0.2">
      <c r="A706" s="20"/>
      <c r="B706" s="21" t="s">
        <v>1010</v>
      </c>
      <c r="C706" s="47" t="s">
        <v>3193</v>
      </c>
      <c r="D706" s="23"/>
      <c r="E706" s="29"/>
      <c r="F706" s="39" t="s">
        <v>12</v>
      </c>
      <c r="G706" s="39">
        <v>-1</v>
      </c>
      <c r="H706" s="39" t="s">
        <v>4080</v>
      </c>
      <c r="I706" s="39">
        <v>4</v>
      </c>
      <c r="J706" s="43" t="s">
        <v>3657</v>
      </c>
      <c r="R706" s="61">
        <v>180</v>
      </c>
      <c r="T706" s="62">
        <v>380</v>
      </c>
    </row>
    <row r="707" spans="1:20" x14ac:dyDescent="0.2">
      <c r="A707" s="20"/>
      <c r="B707" s="21" t="s">
        <v>144</v>
      </c>
      <c r="C707" s="47" t="s">
        <v>2085</v>
      </c>
      <c r="D707" s="23"/>
      <c r="E707" s="29"/>
      <c r="F707" s="39" t="s">
        <v>12</v>
      </c>
      <c r="G707" s="39">
        <v>-1</v>
      </c>
      <c r="H707" s="39" t="s">
        <v>4080</v>
      </c>
      <c r="I707" s="39">
        <v>4</v>
      </c>
      <c r="J707" s="43" t="s">
        <v>3657</v>
      </c>
      <c r="R707" s="61">
        <v>180</v>
      </c>
      <c r="T707" s="62">
        <v>380</v>
      </c>
    </row>
    <row r="708" spans="1:20" x14ac:dyDescent="0.2">
      <c r="A708" s="12" t="s">
        <v>1244</v>
      </c>
      <c r="B708" s="13"/>
      <c r="C708" s="25" t="s">
        <v>1073</v>
      </c>
      <c r="D708" s="26">
        <f>SUM(D709:D735)</f>
        <v>0</v>
      </c>
      <c r="E708" s="27">
        <f>SUM(E709:E735)</f>
        <v>0</v>
      </c>
      <c r="F708" s="39" t="s">
        <v>12</v>
      </c>
      <c r="H708" s="39" t="s">
        <v>4079</v>
      </c>
      <c r="I708" s="39">
        <v>3</v>
      </c>
    </row>
    <row r="709" spans="1:20" x14ac:dyDescent="0.2">
      <c r="A709" s="20"/>
      <c r="B709" s="21" t="s">
        <v>883</v>
      </c>
      <c r="C709" s="47" t="s">
        <v>3028</v>
      </c>
      <c r="D709" s="23"/>
      <c r="E709" s="29"/>
      <c r="F709" s="39" t="s">
        <v>12</v>
      </c>
      <c r="G709" s="39">
        <v>-1</v>
      </c>
      <c r="H709" s="39" t="s">
        <v>4080</v>
      </c>
      <c r="I709" s="39">
        <v>4</v>
      </c>
      <c r="J709" s="43" t="s">
        <v>3658</v>
      </c>
      <c r="R709" s="61">
        <v>180</v>
      </c>
      <c r="T709" s="62">
        <v>380</v>
      </c>
    </row>
    <row r="710" spans="1:20" x14ac:dyDescent="0.2">
      <c r="A710" s="20"/>
      <c r="B710" s="21" t="s">
        <v>1757</v>
      </c>
      <c r="C710" s="74" t="s">
        <v>4317</v>
      </c>
      <c r="D710" s="23"/>
      <c r="E710" s="29"/>
      <c r="F710" s="39" t="s">
        <v>12</v>
      </c>
      <c r="G710" s="39">
        <v>-1</v>
      </c>
      <c r="H710" s="39" t="s">
        <v>4080</v>
      </c>
      <c r="I710" s="39">
        <v>4</v>
      </c>
      <c r="J710" s="43" t="s">
        <v>3658</v>
      </c>
      <c r="R710" s="61">
        <v>180</v>
      </c>
      <c r="T710" s="62">
        <v>380</v>
      </c>
    </row>
    <row r="711" spans="1:20" x14ac:dyDescent="0.2">
      <c r="A711" s="20"/>
      <c r="B711" s="21" t="s">
        <v>2671</v>
      </c>
      <c r="C711" s="47" t="s">
        <v>2037</v>
      </c>
      <c r="D711" s="23"/>
      <c r="E711" s="29"/>
      <c r="F711" s="39" t="s">
        <v>12</v>
      </c>
      <c r="G711" s="39">
        <v>-1</v>
      </c>
      <c r="H711" s="39" t="s">
        <v>4080</v>
      </c>
      <c r="I711" s="39">
        <v>4</v>
      </c>
      <c r="J711" s="43" t="s">
        <v>3658</v>
      </c>
      <c r="R711" s="61">
        <v>180</v>
      </c>
      <c r="T711" s="62">
        <v>380</v>
      </c>
    </row>
    <row r="712" spans="1:20" x14ac:dyDescent="0.2">
      <c r="A712" s="20"/>
      <c r="B712" s="21" t="s">
        <v>3590</v>
      </c>
      <c r="C712" s="47" t="s">
        <v>800</v>
      </c>
      <c r="D712" s="23"/>
      <c r="E712" s="29"/>
      <c r="F712" s="39" t="s">
        <v>12</v>
      </c>
      <c r="G712" s="39">
        <v>-1</v>
      </c>
      <c r="H712" s="39" t="s">
        <v>4080</v>
      </c>
      <c r="I712" s="39">
        <v>4</v>
      </c>
      <c r="J712" s="43" t="s">
        <v>3658</v>
      </c>
      <c r="R712" s="61">
        <v>180</v>
      </c>
      <c r="T712" s="62">
        <v>380</v>
      </c>
    </row>
    <row r="713" spans="1:20" x14ac:dyDescent="0.2">
      <c r="A713" s="20"/>
      <c r="B713" s="21" t="s">
        <v>893</v>
      </c>
      <c r="C713" s="47" t="s">
        <v>3113</v>
      </c>
      <c r="D713" s="23"/>
      <c r="E713" s="29"/>
      <c r="F713" s="39" t="s">
        <v>12</v>
      </c>
      <c r="G713" s="39">
        <v>-1</v>
      </c>
      <c r="H713" s="39" t="s">
        <v>4080</v>
      </c>
      <c r="I713" s="39">
        <v>4</v>
      </c>
      <c r="J713" s="43" t="s">
        <v>3658</v>
      </c>
      <c r="R713" s="61">
        <v>180</v>
      </c>
      <c r="T713" s="62">
        <v>380</v>
      </c>
    </row>
    <row r="714" spans="1:20" x14ac:dyDescent="0.2">
      <c r="A714" s="20"/>
      <c r="B714" s="21" t="s">
        <v>1770</v>
      </c>
      <c r="C714" s="47" t="s">
        <v>1588</v>
      </c>
      <c r="D714" s="23"/>
      <c r="E714" s="29"/>
      <c r="F714" s="39" t="s">
        <v>12</v>
      </c>
      <c r="G714" s="39">
        <v>-1</v>
      </c>
      <c r="H714" s="39" t="s">
        <v>4080</v>
      </c>
      <c r="I714" s="39">
        <v>4</v>
      </c>
      <c r="J714" s="43" t="s">
        <v>3658</v>
      </c>
      <c r="R714" s="61">
        <v>180</v>
      </c>
      <c r="T714" s="62">
        <v>380</v>
      </c>
    </row>
    <row r="715" spans="1:20" x14ac:dyDescent="0.2">
      <c r="A715" s="20"/>
      <c r="B715" s="21" t="s">
        <v>2660</v>
      </c>
      <c r="C715" s="47" t="s">
        <v>1725</v>
      </c>
      <c r="D715" s="23"/>
      <c r="E715" s="29"/>
      <c r="F715" s="39" t="s">
        <v>12</v>
      </c>
      <c r="G715" s="39">
        <v>-1</v>
      </c>
      <c r="H715" s="39" t="s">
        <v>4080</v>
      </c>
      <c r="I715" s="39">
        <v>4</v>
      </c>
      <c r="J715" s="43" t="s">
        <v>3658</v>
      </c>
      <c r="R715" s="61">
        <v>180</v>
      </c>
      <c r="T715" s="62">
        <v>380</v>
      </c>
    </row>
    <row r="716" spans="1:20" x14ac:dyDescent="0.2">
      <c r="A716" s="20"/>
      <c r="B716" s="21" t="s">
        <v>3589</v>
      </c>
      <c r="C716" s="47" t="s">
        <v>916</v>
      </c>
      <c r="D716" s="23"/>
      <c r="E716" s="29"/>
      <c r="F716" s="39" t="s">
        <v>12</v>
      </c>
      <c r="G716" s="39">
        <v>-1</v>
      </c>
      <c r="H716" s="39" t="s">
        <v>4080</v>
      </c>
      <c r="I716" s="39">
        <v>4</v>
      </c>
      <c r="J716" s="43" t="s">
        <v>3658</v>
      </c>
      <c r="R716" s="61">
        <v>180</v>
      </c>
      <c r="T716" s="62">
        <v>380</v>
      </c>
    </row>
    <row r="717" spans="1:20" x14ac:dyDescent="0.2">
      <c r="A717" s="20"/>
      <c r="B717" s="21" t="s">
        <v>892</v>
      </c>
      <c r="C717" s="47" t="s">
        <v>1142</v>
      </c>
      <c r="D717" s="23"/>
      <c r="E717" s="29"/>
      <c r="F717" s="39" t="s">
        <v>12</v>
      </c>
      <c r="G717" s="39">
        <v>-1</v>
      </c>
      <c r="H717" s="39" t="s">
        <v>4080</v>
      </c>
      <c r="I717" s="39">
        <v>4</v>
      </c>
      <c r="J717" s="43" t="s">
        <v>3658</v>
      </c>
      <c r="R717" s="61">
        <v>180</v>
      </c>
      <c r="T717" s="62">
        <v>380</v>
      </c>
    </row>
    <row r="718" spans="1:20" x14ac:dyDescent="0.2">
      <c r="A718" s="20"/>
      <c r="B718" s="21" t="s">
        <v>2016</v>
      </c>
      <c r="C718" s="47" t="s">
        <v>2913</v>
      </c>
      <c r="D718" s="23"/>
      <c r="E718" s="29"/>
      <c r="F718" s="39" t="s">
        <v>12</v>
      </c>
      <c r="G718" s="39">
        <v>-1</v>
      </c>
      <c r="H718" s="39" t="s">
        <v>4080</v>
      </c>
      <c r="I718" s="39">
        <v>4</v>
      </c>
      <c r="J718" s="43" t="s">
        <v>3658</v>
      </c>
      <c r="R718" s="61">
        <v>180</v>
      </c>
      <c r="T718" s="62">
        <v>380</v>
      </c>
    </row>
    <row r="719" spans="1:20" x14ac:dyDescent="0.2">
      <c r="A719" s="20"/>
      <c r="B719" s="21" t="s">
        <v>1126</v>
      </c>
      <c r="C719" s="47" t="s">
        <v>510</v>
      </c>
      <c r="D719" s="23"/>
      <c r="E719" s="29"/>
      <c r="F719" s="39" t="s">
        <v>12</v>
      </c>
      <c r="G719" s="39">
        <v>-1</v>
      </c>
      <c r="H719" s="39" t="s">
        <v>4080</v>
      </c>
      <c r="I719" s="39">
        <v>4</v>
      </c>
      <c r="J719" s="43" t="s">
        <v>3658</v>
      </c>
      <c r="R719" s="61">
        <v>180</v>
      </c>
      <c r="T719" s="62">
        <v>380</v>
      </c>
    </row>
    <row r="720" spans="1:20" x14ac:dyDescent="0.2">
      <c r="A720" s="20"/>
      <c r="B720" s="21" t="s">
        <v>247</v>
      </c>
      <c r="C720" s="47" t="s">
        <v>1673</v>
      </c>
      <c r="D720" s="23"/>
      <c r="E720" s="29"/>
      <c r="F720" s="39" t="s">
        <v>12</v>
      </c>
      <c r="G720" s="39">
        <v>-1</v>
      </c>
      <c r="H720" s="39" t="s">
        <v>4080</v>
      </c>
      <c r="I720" s="39">
        <v>4</v>
      </c>
      <c r="J720" s="43" t="s">
        <v>3658</v>
      </c>
      <c r="R720" s="61">
        <v>180</v>
      </c>
      <c r="T720" s="62">
        <v>380</v>
      </c>
    </row>
    <row r="721" spans="1:20" x14ac:dyDescent="0.2">
      <c r="A721" s="20"/>
      <c r="B721" s="21" t="s">
        <v>2946</v>
      </c>
      <c r="C721" s="47" t="s">
        <v>1311</v>
      </c>
      <c r="D721" s="23"/>
      <c r="E721" s="29"/>
      <c r="F721" s="39" t="s">
        <v>12</v>
      </c>
      <c r="G721" s="39">
        <v>-1</v>
      </c>
      <c r="H721" s="39" t="s">
        <v>4080</v>
      </c>
      <c r="I721" s="39">
        <v>4</v>
      </c>
      <c r="J721" s="43" t="s">
        <v>3658</v>
      </c>
      <c r="R721" s="61">
        <v>180</v>
      </c>
      <c r="T721" s="62">
        <v>380</v>
      </c>
    </row>
    <row r="722" spans="1:20" x14ac:dyDescent="0.2">
      <c r="A722" s="20"/>
      <c r="B722" s="21" t="s">
        <v>1994</v>
      </c>
      <c r="C722" s="47" t="s">
        <v>2963</v>
      </c>
      <c r="D722" s="23"/>
      <c r="E722" s="29"/>
      <c r="F722" s="39" t="s">
        <v>12</v>
      </c>
      <c r="G722" s="39">
        <v>-1</v>
      </c>
      <c r="H722" s="39" t="s">
        <v>4080</v>
      </c>
      <c r="I722" s="39">
        <v>4</v>
      </c>
      <c r="J722" s="43" t="s">
        <v>3658</v>
      </c>
      <c r="R722" s="61">
        <v>180</v>
      </c>
      <c r="T722" s="62">
        <v>380</v>
      </c>
    </row>
    <row r="723" spans="1:20" x14ac:dyDescent="0.2">
      <c r="A723" s="20"/>
      <c r="B723" s="21" t="s">
        <v>1141</v>
      </c>
      <c r="C723" s="47" t="s">
        <v>1756</v>
      </c>
      <c r="D723" s="23"/>
      <c r="E723" s="29"/>
      <c r="F723" s="39" t="s">
        <v>12</v>
      </c>
      <c r="G723" s="39">
        <v>-1</v>
      </c>
      <c r="H723" s="39" t="s">
        <v>4080</v>
      </c>
      <c r="I723" s="39">
        <v>4</v>
      </c>
      <c r="J723" s="43" t="s">
        <v>3658</v>
      </c>
      <c r="R723" s="61">
        <v>180</v>
      </c>
      <c r="T723" s="62">
        <v>380</v>
      </c>
    </row>
    <row r="724" spans="1:20" x14ac:dyDescent="0.2">
      <c r="A724" s="20"/>
      <c r="B724" s="21" t="s">
        <v>263</v>
      </c>
      <c r="C724" s="47" t="s">
        <v>2727</v>
      </c>
      <c r="D724" s="23"/>
      <c r="E724" s="29"/>
      <c r="F724" s="39" t="s">
        <v>12</v>
      </c>
      <c r="G724" s="39">
        <v>-1</v>
      </c>
      <c r="H724" s="39" t="s">
        <v>4080</v>
      </c>
      <c r="I724" s="39">
        <v>4</v>
      </c>
      <c r="J724" s="43" t="s">
        <v>3658</v>
      </c>
      <c r="R724" s="61">
        <v>180</v>
      </c>
      <c r="T724" s="62">
        <v>380</v>
      </c>
    </row>
    <row r="725" spans="1:20" x14ac:dyDescent="0.2">
      <c r="A725" s="20"/>
      <c r="B725" s="21" t="s">
        <v>2930</v>
      </c>
      <c r="C725" s="47" t="s">
        <v>3506</v>
      </c>
      <c r="D725" s="23"/>
      <c r="E725" s="29"/>
      <c r="F725" s="39" t="s">
        <v>12</v>
      </c>
      <c r="G725" s="39">
        <v>-1</v>
      </c>
      <c r="H725" s="39" t="s">
        <v>4080</v>
      </c>
      <c r="I725" s="39">
        <v>4</v>
      </c>
      <c r="J725" s="43" t="s">
        <v>3658</v>
      </c>
      <c r="R725" s="61">
        <v>180</v>
      </c>
      <c r="T725" s="62">
        <v>380</v>
      </c>
    </row>
    <row r="726" spans="1:20" x14ac:dyDescent="0.2">
      <c r="A726" s="20"/>
      <c r="B726" s="21" t="s">
        <v>1993</v>
      </c>
      <c r="C726" s="47" t="s">
        <v>1310</v>
      </c>
      <c r="D726" s="23"/>
      <c r="E726" s="29"/>
      <c r="F726" s="39" t="s">
        <v>12</v>
      </c>
      <c r="G726" s="39">
        <v>-1</v>
      </c>
      <c r="H726" s="39" t="s">
        <v>4080</v>
      </c>
      <c r="I726" s="39">
        <v>4</v>
      </c>
      <c r="J726" s="43" t="s">
        <v>3658</v>
      </c>
      <c r="R726" s="61">
        <v>180</v>
      </c>
      <c r="T726" s="62">
        <v>380</v>
      </c>
    </row>
    <row r="727" spans="1:20" x14ac:dyDescent="0.2">
      <c r="A727" s="20"/>
      <c r="B727" s="21" t="s">
        <v>1140</v>
      </c>
      <c r="C727" s="47" t="s">
        <v>1468</v>
      </c>
      <c r="D727" s="23"/>
      <c r="E727" s="29"/>
      <c r="F727" s="39" t="s">
        <v>12</v>
      </c>
      <c r="G727" s="39">
        <v>-1</v>
      </c>
      <c r="H727" s="39" t="s">
        <v>4080</v>
      </c>
      <c r="I727" s="39">
        <v>4</v>
      </c>
      <c r="J727" s="43" t="s">
        <v>3658</v>
      </c>
      <c r="R727" s="61">
        <v>180</v>
      </c>
      <c r="T727" s="62">
        <v>380</v>
      </c>
    </row>
    <row r="728" spans="1:20" x14ac:dyDescent="0.2">
      <c r="A728" s="20"/>
      <c r="B728" s="21" t="s">
        <v>2237</v>
      </c>
      <c r="C728" s="74" t="s">
        <v>4318</v>
      </c>
      <c r="D728" s="30"/>
      <c r="E728" s="29"/>
      <c r="F728" s="39" t="s">
        <v>12</v>
      </c>
      <c r="G728" s="39">
        <v>-1</v>
      </c>
      <c r="H728" s="39" t="s">
        <v>4080</v>
      </c>
      <c r="I728" s="39">
        <v>4</v>
      </c>
      <c r="J728" s="43" t="s">
        <v>3658</v>
      </c>
      <c r="R728" s="61">
        <v>180</v>
      </c>
      <c r="T728" s="62">
        <v>380</v>
      </c>
    </row>
    <row r="729" spans="1:20" x14ac:dyDescent="0.2">
      <c r="A729" s="20"/>
      <c r="B729" s="21" t="s">
        <v>3147</v>
      </c>
      <c r="C729" s="47" t="s">
        <v>2297</v>
      </c>
      <c r="D729" s="30"/>
      <c r="E729" s="29"/>
      <c r="F729" s="39" t="s">
        <v>12</v>
      </c>
      <c r="G729" s="39">
        <v>-1</v>
      </c>
      <c r="H729" s="39" t="s">
        <v>4080</v>
      </c>
      <c r="I729" s="39">
        <v>4</v>
      </c>
      <c r="J729" s="43" t="s">
        <v>3658</v>
      </c>
      <c r="R729" s="61">
        <v>180</v>
      </c>
      <c r="T729" s="62">
        <v>380</v>
      </c>
    </row>
    <row r="730" spans="1:20" x14ac:dyDescent="0.2">
      <c r="A730" s="20"/>
      <c r="B730" s="21" t="s">
        <v>478</v>
      </c>
      <c r="C730" s="47" t="s">
        <v>528</v>
      </c>
      <c r="D730" s="30"/>
      <c r="E730" s="29"/>
      <c r="F730" s="39" t="s">
        <v>12</v>
      </c>
      <c r="G730" s="39">
        <v>-1</v>
      </c>
      <c r="H730" s="39" t="s">
        <v>4080</v>
      </c>
      <c r="I730" s="39">
        <v>4</v>
      </c>
      <c r="J730" s="43" t="s">
        <v>3658</v>
      </c>
      <c r="R730" s="61">
        <v>180</v>
      </c>
      <c r="T730" s="62">
        <v>380</v>
      </c>
    </row>
    <row r="731" spans="1:20" x14ac:dyDescent="0.2">
      <c r="A731" s="20"/>
      <c r="B731" s="21" t="s">
        <v>1334</v>
      </c>
      <c r="C731" s="47" t="s">
        <v>3251</v>
      </c>
      <c r="D731" s="30"/>
      <c r="E731" s="29"/>
      <c r="F731" s="39" t="s">
        <v>12</v>
      </c>
      <c r="G731" s="39">
        <v>-1</v>
      </c>
      <c r="H731" s="39" t="s">
        <v>4080</v>
      </c>
      <c r="I731" s="39">
        <v>4</v>
      </c>
      <c r="J731" s="43" t="s">
        <v>3658</v>
      </c>
      <c r="R731" s="61">
        <v>180</v>
      </c>
      <c r="T731" s="62">
        <v>380</v>
      </c>
    </row>
    <row r="732" spans="1:20" x14ac:dyDescent="0.2">
      <c r="A732" s="20"/>
      <c r="B732" s="21" t="s">
        <v>2252</v>
      </c>
      <c r="C732" s="47" t="s">
        <v>1437</v>
      </c>
      <c r="D732" s="30"/>
      <c r="E732" s="29"/>
      <c r="F732" s="39" t="s">
        <v>12</v>
      </c>
      <c r="G732" s="39">
        <v>-1</v>
      </c>
      <c r="H732" s="39" t="s">
        <v>4080</v>
      </c>
      <c r="I732" s="39">
        <v>4</v>
      </c>
      <c r="J732" s="43" t="s">
        <v>3658</v>
      </c>
      <c r="R732" s="61">
        <v>180</v>
      </c>
      <c r="T732" s="62">
        <v>380</v>
      </c>
    </row>
    <row r="733" spans="1:20" x14ac:dyDescent="0.2">
      <c r="A733" s="20"/>
      <c r="B733" s="21" t="s">
        <v>3164</v>
      </c>
      <c r="C733" s="47" t="s">
        <v>365</v>
      </c>
      <c r="D733" s="30"/>
      <c r="E733" s="29"/>
      <c r="F733" s="39" t="s">
        <v>12</v>
      </c>
      <c r="G733" s="39">
        <v>-1</v>
      </c>
      <c r="H733" s="39" t="s">
        <v>4080</v>
      </c>
      <c r="I733" s="39">
        <v>4</v>
      </c>
      <c r="J733" s="43" t="s">
        <v>3658</v>
      </c>
      <c r="R733" s="61">
        <v>180</v>
      </c>
      <c r="T733" s="62">
        <v>380</v>
      </c>
    </row>
    <row r="734" spans="1:20" x14ac:dyDescent="0.2">
      <c r="A734" s="20"/>
      <c r="B734" s="21" t="s">
        <v>464</v>
      </c>
      <c r="C734" s="47" t="s">
        <v>2124</v>
      </c>
      <c r="D734" s="30"/>
      <c r="E734" s="29"/>
      <c r="F734" s="39" t="s">
        <v>12</v>
      </c>
      <c r="G734" s="39">
        <v>-1</v>
      </c>
      <c r="H734" s="39" t="s">
        <v>4080</v>
      </c>
      <c r="I734" s="39">
        <v>4</v>
      </c>
      <c r="J734" s="43" t="s">
        <v>3658</v>
      </c>
      <c r="R734" s="61">
        <v>180</v>
      </c>
      <c r="T734" s="62">
        <v>380</v>
      </c>
    </row>
    <row r="735" spans="1:20" x14ac:dyDescent="0.2">
      <c r="A735" s="20"/>
      <c r="B735" s="21" t="s">
        <v>1351</v>
      </c>
      <c r="C735" s="48" t="s">
        <v>2085</v>
      </c>
      <c r="D735" s="24"/>
      <c r="E735" s="56"/>
      <c r="F735" s="39" t="s">
        <v>12</v>
      </c>
      <c r="G735" s="39">
        <v>-1</v>
      </c>
      <c r="H735" s="39" t="s">
        <v>4080</v>
      </c>
      <c r="I735" s="39">
        <v>4</v>
      </c>
      <c r="J735" s="43" t="s">
        <v>3658</v>
      </c>
      <c r="R735" s="61">
        <v>180</v>
      </c>
      <c r="T735" s="62">
        <v>380</v>
      </c>
    </row>
    <row r="736" spans="1:20" x14ac:dyDescent="0.2">
      <c r="A736" s="12" t="s">
        <v>228</v>
      </c>
      <c r="B736" s="13"/>
      <c r="C736" s="25" t="s">
        <v>578</v>
      </c>
      <c r="D736" s="26">
        <f>SUM(D737:D738)</f>
        <v>0</v>
      </c>
      <c r="E736" s="27">
        <f>SUM(E737:E738)</f>
        <v>0</v>
      </c>
      <c r="F736" s="39" t="s">
        <v>12</v>
      </c>
      <c r="H736" s="39" t="s">
        <v>4079</v>
      </c>
      <c r="I736" s="39">
        <v>3</v>
      </c>
    </row>
    <row r="737" spans="1:20" x14ac:dyDescent="0.2">
      <c r="A737" s="20"/>
      <c r="B737" s="21" t="s">
        <v>1286</v>
      </c>
      <c r="C737" s="46" t="s">
        <v>4319</v>
      </c>
      <c r="D737" s="22"/>
      <c r="E737" s="55"/>
      <c r="F737" s="39" t="s">
        <v>12</v>
      </c>
      <c r="G737" s="39">
        <v>-1</v>
      </c>
      <c r="H737" s="39" t="s">
        <v>4080</v>
      </c>
      <c r="I737" s="39">
        <v>4</v>
      </c>
      <c r="J737" s="43" t="s">
        <v>3659</v>
      </c>
      <c r="R737" s="61">
        <v>180</v>
      </c>
      <c r="T737" s="62">
        <v>380</v>
      </c>
    </row>
    <row r="738" spans="1:20" x14ac:dyDescent="0.2">
      <c r="A738" s="20"/>
      <c r="B738" s="21" t="s">
        <v>420</v>
      </c>
      <c r="C738" s="47" t="s">
        <v>2085</v>
      </c>
      <c r="D738" s="23"/>
      <c r="E738" s="29"/>
      <c r="F738" s="39" t="s">
        <v>12</v>
      </c>
      <c r="G738" s="39">
        <v>-1</v>
      </c>
      <c r="H738" s="39" t="s">
        <v>4080</v>
      </c>
      <c r="I738" s="39">
        <v>4</v>
      </c>
      <c r="J738" s="43" t="s">
        <v>3659</v>
      </c>
      <c r="R738" s="61">
        <v>180</v>
      </c>
      <c r="T738" s="62">
        <v>380</v>
      </c>
    </row>
    <row r="739" spans="1:20" x14ac:dyDescent="0.2">
      <c r="A739" s="12" t="s">
        <v>3476</v>
      </c>
      <c r="B739" s="13"/>
      <c r="C739" s="25" t="s">
        <v>3097</v>
      </c>
      <c r="D739" s="26">
        <f>SUM(D740:D741)</f>
        <v>0</v>
      </c>
      <c r="E739" s="27">
        <f>SUM(E740:E741)</f>
        <v>0</v>
      </c>
      <c r="F739" s="39" t="s">
        <v>12</v>
      </c>
      <c r="H739" s="39" t="s">
        <v>4079</v>
      </c>
      <c r="I739" s="39">
        <v>3</v>
      </c>
    </row>
    <row r="740" spans="1:20" x14ac:dyDescent="0.2">
      <c r="A740" s="20"/>
      <c r="B740" s="21" t="s">
        <v>314</v>
      </c>
      <c r="C740" s="47" t="s">
        <v>3306</v>
      </c>
      <c r="D740" s="23"/>
      <c r="E740" s="29"/>
      <c r="F740" s="39" t="s">
        <v>12</v>
      </c>
      <c r="G740" s="39">
        <v>-1</v>
      </c>
      <c r="H740" s="39" t="s">
        <v>4080</v>
      </c>
      <c r="I740" s="39">
        <v>4</v>
      </c>
      <c r="J740" s="43" t="s">
        <v>3660</v>
      </c>
      <c r="R740" s="61">
        <v>180</v>
      </c>
      <c r="T740" s="62">
        <v>380</v>
      </c>
    </row>
    <row r="741" spans="1:20" x14ac:dyDescent="0.2">
      <c r="A741" s="20"/>
      <c r="B741" s="21" t="s">
        <v>1184</v>
      </c>
      <c r="C741" s="47" t="s">
        <v>2085</v>
      </c>
      <c r="D741" s="23"/>
      <c r="E741" s="29"/>
      <c r="F741" s="39" t="s">
        <v>12</v>
      </c>
      <c r="G741" s="39">
        <v>-1</v>
      </c>
      <c r="H741" s="39" t="s">
        <v>4080</v>
      </c>
      <c r="I741" s="39">
        <v>4</v>
      </c>
      <c r="J741" s="43" t="s">
        <v>3660</v>
      </c>
      <c r="R741" s="61">
        <v>180</v>
      </c>
      <c r="T741" s="62">
        <v>380</v>
      </c>
    </row>
    <row r="742" spans="1:20" x14ac:dyDescent="0.2">
      <c r="A742" s="12" t="s">
        <v>3192</v>
      </c>
      <c r="B742" s="13"/>
      <c r="C742" s="9" t="s">
        <v>2726</v>
      </c>
      <c r="D742" s="10">
        <f>D743+D746+D749+D752+D755+D758+D761+D764+D767+D770+D773+D776+D779</f>
        <v>0</v>
      </c>
      <c r="E742" s="11">
        <f>E743+E746+E749+E752+E755+E758+E761+E764+E767+E770+E773+E776+E779</f>
        <v>0</v>
      </c>
      <c r="F742" s="39" t="s">
        <v>12</v>
      </c>
      <c r="H742" s="39" t="s">
        <v>4079</v>
      </c>
      <c r="I742" s="39">
        <v>3</v>
      </c>
    </row>
    <row r="743" spans="1:20" x14ac:dyDescent="0.2">
      <c r="A743" s="12" t="s">
        <v>2851</v>
      </c>
      <c r="B743" s="13"/>
      <c r="C743" s="17" t="s">
        <v>1401</v>
      </c>
      <c r="D743" s="18">
        <f>SUM(D744:D745)</f>
        <v>0</v>
      </c>
      <c r="E743" s="19">
        <f>SUM(E744:E745)</f>
        <v>0</v>
      </c>
      <c r="F743" s="39" t="s">
        <v>12</v>
      </c>
      <c r="H743" s="39" t="s">
        <v>4079</v>
      </c>
      <c r="I743" s="39">
        <v>4</v>
      </c>
    </row>
    <row r="744" spans="1:20" x14ac:dyDescent="0.2">
      <c r="A744" s="20"/>
      <c r="B744" s="21" t="s">
        <v>1183</v>
      </c>
      <c r="C744" s="47" t="s">
        <v>1983</v>
      </c>
      <c r="D744" s="23"/>
      <c r="E744" s="29"/>
      <c r="F744" s="39" t="s">
        <v>12</v>
      </c>
      <c r="G744" s="39">
        <v>-1</v>
      </c>
      <c r="H744" s="39" t="s">
        <v>4080</v>
      </c>
      <c r="I744" s="39">
        <v>5</v>
      </c>
      <c r="J744" s="43" t="s">
        <v>3661</v>
      </c>
      <c r="R744" s="61">
        <v>180</v>
      </c>
      <c r="T744" s="62">
        <v>380</v>
      </c>
    </row>
    <row r="745" spans="1:20" x14ac:dyDescent="0.2">
      <c r="A745" s="20"/>
      <c r="B745" s="21" t="s">
        <v>313</v>
      </c>
      <c r="C745" s="47" t="s">
        <v>2530</v>
      </c>
      <c r="D745" s="23"/>
      <c r="E745" s="29"/>
      <c r="F745" s="39" t="s">
        <v>12</v>
      </c>
      <c r="G745" s="39">
        <v>-1</v>
      </c>
      <c r="H745" s="39" t="s">
        <v>4080</v>
      </c>
      <c r="I745" s="39">
        <v>5</v>
      </c>
      <c r="J745" s="43" t="s">
        <v>3661</v>
      </c>
      <c r="R745" s="61">
        <v>180</v>
      </c>
      <c r="T745" s="62">
        <v>380</v>
      </c>
    </row>
    <row r="746" spans="1:20" x14ac:dyDescent="0.2">
      <c r="A746" s="12" t="s">
        <v>1982</v>
      </c>
      <c r="B746" s="13"/>
      <c r="C746" s="25" t="s">
        <v>1026</v>
      </c>
      <c r="D746" s="26">
        <f>SUM(D747:D748)</f>
        <v>0</v>
      </c>
      <c r="E746" s="27">
        <f>SUM(E747:E748)</f>
        <v>0</v>
      </c>
      <c r="F746" s="39" t="s">
        <v>12</v>
      </c>
      <c r="H746" s="39" t="s">
        <v>4079</v>
      </c>
      <c r="I746" s="39">
        <v>4</v>
      </c>
    </row>
    <row r="747" spans="1:20" x14ac:dyDescent="0.2">
      <c r="A747" s="20"/>
      <c r="B747" s="21" t="s">
        <v>246</v>
      </c>
      <c r="C747" s="47" t="s">
        <v>2251</v>
      </c>
      <c r="D747" s="30"/>
      <c r="E747" s="29"/>
      <c r="F747" s="39" t="s">
        <v>12</v>
      </c>
      <c r="G747" s="39">
        <v>-1</v>
      </c>
      <c r="H747" s="39" t="s">
        <v>4080</v>
      </c>
      <c r="I747" s="39">
        <v>5</v>
      </c>
      <c r="J747" s="43" t="s">
        <v>3662</v>
      </c>
      <c r="R747" s="61">
        <v>180</v>
      </c>
      <c r="T747" s="62">
        <v>380</v>
      </c>
    </row>
    <row r="748" spans="1:20" x14ac:dyDescent="0.2">
      <c r="A748" s="20"/>
      <c r="B748" s="21" t="s">
        <v>1125</v>
      </c>
      <c r="C748" s="47" t="s">
        <v>2530</v>
      </c>
      <c r="D748" s="23"/>
      <c r="E748" s="29"/>
      <c r="F748" s="39" t="s">
        <v>12</v>
      </c>
      <c r="G748" s="39">
        <v>-1</v>
      </c>
      <c r="H748" s="39" t="s">
        <v>4080</v>
      </c>
      <c r="I748" s="39">
        <v>5</v>
      </c>
      <c r="J748" s="43" t="s">
        <v>3662</v>
      </c>
      <c r="R748" s="61">
        <v>180</v>
      </c>
      <c r="T748" s="62">
        <v>380</v>
      </c>
    </row>
    <row r="749" spans="1:20" x14ac:dyDescent="0.2">
      <c r="A749" s="12" t="s">
        <v>2478</v>
      </c>
      <c r="B749" s="13"/>
      <c r="C749" s="25" t="s">
        <v>851</v>
      </c>
      <c r="D749" s="26">
        <f>SUM(D750:D751)</f>
        <v>0</v>
      </c>
      <c r="E749" s="27">
        <f>SUM(E750:E751)</f>
        <v>0</v>
      </c>
      <c r="F749" s="39" t="s">
        <v>12</v>
      </c>
      <c r="H749" s="39" t="s">
        <v>4079</v>
      </c>
      <c r="I749" s="39">
        <v>4</v>
      </c>
    </row>
    <row r="750" spans="1:20" x14ac:dyDescent="0.2">
      <c r="A750" s="12"/>
      <c r="B750" s="21" t="s">
        <v>658</v>
      </c>
      <c r="C750" s="47" t="s">
        <v>3320</v>
      </c>
      <c r="D750" s="30"/>
      <c r="E750" s="29"/>
      <c r="F750" s="39" t="s">
        <v>12</v>
      </c>
      <c r="G750" s="39">
        <v>-1</v>
      </c>
      <c r="H750" s="39" t="s">
        <v>4080</v>
      </c>
      <c r="I750" s="39">
        <v>5</v>
      </c>
      <c r="J750" s="43" t="s">
        <v>3663</v>
      </c>
      <c r="R750" s="61">
        <v>180</v>
      </c>
      <c r="T750" s="62">
        <v>380</v>
      </c>
    </row>
    <row r="751" spans="1:20" x14ac:dyDescent="0.2">
      <c r="A751" s="20"/>
      <c r="B751" s="21" t="s">
        <v>1541</v>
      </c>
      <c r="C751" s="47" t="s">
        <v>2530</v>
      </c>
      <c r="D751" s="23"/>
      <c r="E751" s="29"/>
      <c r="F751" s="39" t="s">
        <v>12</v>
      </c>
      <c r="G751" s="39">
        <v>-1</v>
      </c>
      <c r="H751" s="39" t="s">
        <v>4080</v>
      </c>
      <c r="I751" s="39">
        <v>5</v>
      </c>
      <c r="J751" s="43" t="s">
        <v>3663</v>
      </c>
      <c r="R751" s="61">
        <v>180</v>
      </c>
      <c r="T751" s="62">
        <v>380</v>
      </c>
    </row>
    <row r="752" spans="1:20" x14ac:dyDescent="0.2">
      <c r="A752" s="12" t="s">
        <v>114</v>
      </c>
      <c r="B752" s="13"/>
      <c r="C752" s="25" t="s">
        <v>54</v>
      </c>
      <c r="D752" s="26">
        <f>SUM(D753:D754)</f>
        <v>0</v>
      </c>
      <c r="E752" s="27">
        <f>SUM(E753:E754)</f>
        <v>0</v>
      </c>
      <c r="F752" s="39" t="s">
        <v>12</v>
      </c>
      <c r="H752" s="39" t="s">
        <v>4079</v>
      </c>
      <c r="I752" s="39">
        <v>4</v>
      </c>
    </row>
    <row r="753" spans="1:20" x14ac:dyDescent="0.2">
      <c r="A753" s="20"/>
      <c r="B753" s="21" t="s">
        <v>2123</v>
      </c>
      <c r="C753" s="47" t="s">
        <v>2746</v>
      </c>
      <c r="D753" s="30"/>
      <c r="E753" s="29"/>
      <c r="F753" s="39" t="s">
        <v>12</v>
      </c>
      <c r="G753" s="39">
        <v>-1</v>
      </c>
      <c r="H753" s="39" t="s">
        <v>4080</v>
      </c>
      <c r="I753" s="39">
        <v>5</v>
      </c>
      <c r="J753" s="43" t="s">
        <v>3664</v>
      </c>
      <c r="R753" s="61">
        <v>180</v>
      </c>
      <c r="T753" s="62">
        <v>380</v>
      </c>
    </row>
    <row r="754" spans="1:20" x14ac:dyDescent="0.2">
      <c r="A754" s="20"/>
      <c r="B754" s="21" t="s">
        <v>3043</v>
      </c>
      <c r="C754" s="47" t="s">
        <v>2530</v>
      </c>
      <c r="D754" s="23"/>
      <c r="E754" s="29"/>
      <c r="F754" s="39" t="s">
        <v>12</v>
      </c>
      <c r="G754" s="39">
        <v>-1</v>
      </c>
      <c r="H754" s="39" t="s">
        <v>4080</v>
      </c>
      <c r="I754" s="39">
        <v>5</v>
      </c>
      <c r="J754" s="43" t="s">
        <v>3664</v>
      </c>
      <c r="R754" s="61">
        <v>180</v>
      </c>
      <c r="T754" s="62">
        <v>380</v>
      </c>
    </row>
    <row r="755" spans="1:20" x14ac:dyDescent="0.2">
      <c r="A755" s="12" t="s">
        <v>833</v>
      </c>
      <c r="B755" s="13"/>
      <c r="C755" s="25" t="s">
        <v>3319</v>
      </c>
      <c r="D755" s="26">
        <f>SUM(D756:D757)</f>
        <v>0</v>
      </c>
      <c r="E755" s="27">
        <f>SUM(E756:E757)</f>
        <v>0</v>
      </c>
      <c r="F755" s="39" t="s">
        <v>12</v>
      </c>
      <c r="H755" s="39" t="s">
        <v>4079</v>
      </c>
      <c r="I755" s="39">
        <v>4</v>
      </c>
    </row>
    <row r="756" spans="1:20" x14ac:dyDescent="0.2">
      <c r="A756" s="20"/>
      <c r="B756" s="21" t="s">
        <v>2313</v>
      </c>
      <c r="C756" s="47" t="s">
        <v>2501</v>
      </c>
      <c r="D756" s="30"/>
      <c r="E756" s="29"/>
      <c r="F756" s="39" t="s">
        <v>12</v>
      </c>
      <c r="G756" s="39">
        <v>-1</v>
      </c>
      <c r="H756" s="39" t="s">
        <v>4080</v>
      </c>
      <c r="I756" s="39">
        <v>5</v>
      </c>
      <c r="J756" s="43" t="s">
        <v>3665</v>
      </c>
      <c r="R756" s="61">
        <v>180</v>
      </c>
      <c r="T756" s="62">
        <v>380</v>
      </c>
    </row>
    <row r="757" spans="1:20" x14ac:dyDescent="0.2">
      <c r="A757" s="20"/>
      <c r="B757" s="21" t="s">
        <v>3235</v>
      </c>
      <c r="C757" s="47" t="s">
        <v>2530</v>
      </c>
      <c r="D757" s="23"/>
      <c r="E757" s="29"/>
      <c r="F757" s="39" t="s">
        <v>12</v>
      </c>
      <c r="G757" s="39">
        <v>-1</v>
      </c>
      <c r="H757" s="39" t="s">
        <v>4080</v>
      </c>
      <c r="I757" s="39">
        <v>5</v>
      </c>
      <c r="J757" s="43" t="s">
        <v>3665</v>
      </c>
      <c r="R757" s="61">
        <v>180</v>
      </c>
      <c r="T757" s="62">
        <v>380</v>
      </c>
    </row>
    <row r="758" spans="1:20" x14ac:dyDescent="0.2">
      <c r="A758" s="12" t="s">
        <v>1755</v>
      </c>
      <c r="B758" s="13"/>
      <c r="C758" s="25" t="s">
        <v>3373</v>
      </c>
      <c r="D758" s="26">
        <f>SUM(D759:D760)</f>
        <v>0</v>
      </c>
      <c r="E758" s="27">
        <f>SUM(E759:E760)</f>
        <v>0</v>
      </c>
      <c r="F758" s="39" t="s">
        <v>12</v>
      </c>
      <c r="H758" s="39" t="s">
        <v>4079</v>
      </c>
      <c r="I758" s="39">
        <v>4</v>
      </c>
    </row>
    <row r="759" spans="1:20" x14ac:dyDescent="0.2">
      <c r="A759" s="20"/>
      <c r="B759" s="21" t="s">
        <v>3163</v>
      </c>
      <c r="C759" s="47" t="s">
        <v>3013</v>
      </c>
      <c r="D759" s="30"/>
      <c r="E759" s="29"/>
      <c r="F759" s="39" t="s">
        <v>12</v>
      </c>
      <c r="G759" s="39">
        <v>-1</v>
      </c>
      <c r="H759" s="39" t="s">
        <v>4080</v>
      </c>
      <c r="I759" s="39">
        <v>5</v>
      </c>
      <c r="J759" s="43" t="s">
        <v>3666</v>
      </c>
      <c r="R759" s="61">
        <v>180</v>
      </c>
      <c r="T759" s="62">
        <v>380</v>
      </c>
    </row>
    <row r="760" spans="1:20" x14ac:dyDescent="0.2">
      <c r="A760" s="20"/>
      <c r="B760" s="13" t="s">
        <v>2250</v>
      </c>
      <c r="C760" s="47" t="s">
        <v>2530</v>
      </c>
      <c r="D760" s="30"/>
      <c r="E760" s="29"/>
      <c r="F760" s="39" t="s">
        <v>12</v>
      </c>
      <c r="G760" s="39">
        <v>-1</v>
      </c>
      <c r="H760" s="39" t="s">
        <v>4080</v>
      </c>
      <c r="I760" s="39">
        <v>5</v>
      </c>
      <c r="J760" s="43" t="s">
        <v>3666</v>
      </c>
      <c r="R760" s="61">
        <v>180</v>
      </c>
      <c r="T760" s="62">
        <v>380</v>
      </c>
    </row>
    <row r="761" spans="1:20" x14ac:dyDescent="0.2">
      <c r="A761" s="12" t="s">
        <v>938</v>
      </c>
      <c r="B761" s="13"/>
      <c r="C761" s="17" t="s">
        <v>1656</v>
      </c>
      <c r="D761" s="18">
        <f>SUM(D762:D763)</f>
        <v>0</v>
      </c>
      <c r="E761" s="19">
        <f>SUM(E762:E763)</f>
        <v>0</v>
      </c>
      <c r="F761" s="39" t="s">
        <v>12</v>
      </c>
      <c r="H761" s="39" t="s">
        <v>4079</v>
      </c>
      <c r="I761" s="39">
        <v>4</v>
      </c>
    </row>
    <row r="762" spans="1:20" x14ac:dyDescent="0.2">
      <c r="A762" s="20"/>
      <c r="B762" s="21" t="s">
        <v>3096</v>
      </c>
      <c r="C762" s="47" t="s">
        <v>1573</v>
      </c>
      <c r="D762" s="23"/>
      <c r="E762" s="29"/>
      <c r="F762" s="39" t="s">
        <v>12</v>
      </c>
      <c r="G762" s="39">
        <v>-1</v>
      </c>
      <c r="H762" s="39" t="s">
        <v>4080</v>
      </c>
      <c r="I762" s="39">
        <v>5</v>
      </c>
      <c r="J762" s="43" t="s">
        <v>3667</v>
      </c>
      <c r="R762" s="61">
        <v>180</v>
      </c>
      <c r="T762" s="62">
        <v>380</v>
      </c>
    </row>
    <row r="763" spans="1:20" x14ac:dyDescent="0.2">
      <c r="A763" s="20"/>
      <c r="B763" s="21" t="s">
        <v>2182</v>
      </c>
      <c r="C763" s="47" t="s">
        <v>2530</v>
      </c>
      <c r="D763" s="30"/>
      <c r="E763" s="29"/>
      <c r="F763" s="39" t="s">
        <v>12</v>
      </c>
      <c r="G763" s="39">
        <v>-1</v>
      </c>
      <c r="H763" s="39" t="s">
        <v>4080</v>
      </c>
      <c r="I763" s="39">
        <v>5</v>
      </c>
      <c r="J763" s="43" t="s">
        <v>3667</v>
      </c>
      <c r="R763" s="61">
        <v>180</v>
      </c>
      <c r="T763" s="62">
        <v>380</v>
      </c>
    </row>
    <row r="764" spans="1:20" x14ac:dyDescent="0.2">
      <c r="A764" s="12" t="s">
        <v>345</v>
      </c>
      <c r="B764" s="13"/>
      <c r="C764" s="25" t="s">
        <v>2153</v>
      </c>
      <c r="D764" s="26">
        <f>SUM(D765:D766)</f>
        <v>0</v>
      </c>
      <c r="E764" s="27">
        <f>SUM(E765:E766)</f>
        <v>0</v>
      </c>
      <c r="F764" s="39" t="s">
        <v>12</v>
      </c>
      <c r="H764" s="39" t="s">
        <v>4079</v>
      </c>
      <c r="I764" s="39">
        <v>4</v>
      </c>
    </row>
    <row r="765" spans="1:20" x14ac:dyDescent="0.2">
      <c r="A765" s="20"/>
      <c r="B765" s="21" t="s">
        <v>1882</v>
      </c>
      <c r="C765" s="47" t="s">
        <v>1531</v>
      </c>
      <c r="D765" s="23"/>
      <c r="E765" s="29"/>
      <c r="F765" s="39" t="s">
        <v>12</v>
      </c>
      <c r="G765" s="39">
        <v>-1</v>
      </c>
      <c r="H765" s="39" t="s">
        <v>4080</v>
      </c>
      <c r="I765" s="39">
        <v>5</v>
      </c>
      <c r="J765" s="43" t="s">
        <v>3668</v>
      </c>
      <c r="R765" s="61">
        <v>180</v>
      </c>
      <c r="T765" s="62">
        <v>380</v>
      </c>
    </row>
    <row r="766" spans="1:20" x14ac:dyDescent="0.2">
      <c r="A766" s="20"/>
      <c r="B766" s="21" t="s">
        <v>2800</v>
      </c>
      <c r="C766" s="47" t="s">
        <v>2530</v>
      </c>
      <c r="D766" s="30"/>
      <c r="E766" s="29"/>
      <c r="F766" s="39" t="s">
        <v>12</v>
      </c>
      <c r="G766" s="39">
        <v>-1</v>
      </c>
      <c r="H766" s="39" t="s">
        <v>4080</v>
      </c>
      <c r="I766" s="39">
        <v>5</v>
      </c>
      <c r="J766" s="43" t="s">
        <v>3668</v>
      </c>
      <c r="R766" s="61">
        <v>180</v>
      </c>
      <c r="T766" s="62">
        <v>380</v>
      </c>
    </row>
    <row r="767" spans="1:20" x14ac:dyDescent="0.2">
      <c r="A767" s="12" t="s">
        <v>624</v>
      </c>
      <c r="B767" s="13"/>
      <c r="C767" s="25" t="s">
        <v>745</v>
      </c>
      <c r="D767" s="26">
        <f>SUM(D768:D769)</f>
        <v>0</v>
      </c>
      <c r="E767" s="27">
        <f>SUM(E768:E769)</f>
        <v>0</v>
      </c>
      <c r="F767" s="39" t="s">
        <v>12</v>
      </c>
      <c r="H767" s="39" t="s">
        <v>4079</v>
      </c>
      <c r="I767" s="39">
        <v>4</v>
      </c>
    </row>
    <row r="768" spans="1:20" x14ac:dyDescent="0.2">
      <c r="A768" s="20"/>
      <c r="B768" s="21" t="s">
        <v>2523</v>
      </c>
      <c r="C768" s="47" t="s">
        <v>3336</v>
      </c>
      <c r="D768" s="30"/>
      <c r="E768" s="29"/>
      <c r="F768" s="39" t="s">
        <v>12</v>
      </c>
      <c r="G768" s="39">
        <v>-1</v>
      </c>
      <c r="H768" s="39" t="s">
        <v>4080</v>
      </c>
      <c r="I768" s="39">
        <v>5</v>
      </c>
      <c r="J768" s="43" t="s">
        <v>3669</v>
      </c>
      <c r="R768" s="61">
        <v>180</v>
      </c>
      <c r="T768" s="62">
        <v>380</v>
      </c>
    </row>
    <row r="769" spans="1:20" x14ac:dyDescent="0.2">
      <c r="A769" s="20"/>
      <c r="B769" s="21" t="s">
        <v>3449</v>
      </c>
      <c r="C769" s="47" t="s">
        <v>714</v>
      </c>
      <c r="D769" s="23"/>
      <c r="E769" s="29"/>
      <c r="F769" s="39" t="s">
        <v>12</v>
      </c>
      <c r="G769" s="39">
        <v>-1</v>
      </c>
      <c r="H769" s="39" t="s">
        <v>4080</v>
      </c>
      <c r="I769" s="39">
        <v>5</v>
      </c>
      <c r="J769" s="43" t="s">
        <v>3669</v>
      </c>
      <c r="R769" s="61">
        <v>180</v>
      </c>
      <c r="T769" s="62">
        <v>380</v>
      </c>
    </row>
    <row r="770" spans="1:20" x14ac:dyDescent="0.2">
      <c r="A770" s="12" t="s">
        <v>3250</v>
      </c>
      <c r="B770" s="13"/>
      <c r="C770" s="25" t="s">
        <v>2707</v>
      </c>
      <c r="D770" s="26">
        <f>SUM(D771:D772)</f>
        <v>0</v>
      </c>
      <c r="E770" s="27">
        <f>SUM(E771:E772)</f>
        <v>0</v>
      </c>
      <c r="F770" s="39" t="s">
        <v>12</v>
      </c>
      <c r="H770" s="39" t="s">
        <v>4079</v>
      </c>
      <c r="I770" s="39">
        <v>4</v>
      </c>
    </row>
    <row r="771" spans="1:20" x14ac:dyDescent="0.2">
      <c r="A771" s="20"/>
      <c r="B771" s="21" t="s">
        <v>1689</v>
      </c>
      <c r="C771" s="47" t="s">
        <v>3027</v>
      </c>
      <c r="D771" s="30"/>
      <c r="E771" s="29"/>
      <c r="F771" s="39" t="s">
        <v>12</v>
      </c>
      <c r="G771" s="39">
        <v>-1</v>
      </c>
      <c r="H771" s="39" t="s">
        <v>4080</v>
      </c>
      <c r="I771" s="39">
        <v>5</v>
      </c>
      <c r="J771" s="43" t="s">
        <v>3670</v>
      </c>
      <c r="R771" s="61">
        <v>180</v>
      </c>
      <c r="T771" s="62">
        <v>380</v>
      </c>
    </row>
    <row r="772" spans="1:20" x14ac:dyDescent="0.2">
      <c r="A772" s="20"/>
      <c r="B772" s="21" t="s">
        <v>811</v>
      </c>
      <c r="C772" s="47" t="s">
        <v>2530</v>
      </c>
      <c r="D772" s="30"/>
      <c r="E772" s="29"/>
      <c r="F772" s="39" t="s">
        <v>12</v>
      </c>
      <c r="G772" s="39">
        <v>-1</v>
      </c>
      <c r="H772" s="39" t="s">
        <v>4080</v>
      </c>
      <c r="I772" s="39">
        <v>5</v>
      </c>
      <c r="J772" s="43" t="s">
        <v>3670</v>
      </c>
      <c r="R772" s="61">
        <v>180</v>
      </c>
      <c r="T772" s="62">
        <v>380</v>
      </c>
    </row>
    <row r="773" spans="1:20" x14ac:dyDescent="0.2">
      <c r="A773" s="12" t="s">
        <v>3087</v>
      </c>
      <c r="B773" s="13"/>
      <c r="C773" s="25" t="s">
        <v>2055</v>
      </c>
      <c r="D773" s="26">
        <f>SUM(D774:D775)</f>
        <v>0</v>
      </c>
      <c r="E773" s="27">
        <f>SUM(E774:E775)</f>
        <v>0</v>
      </c>
      <c r="F773" s="39" t="s">
        <v>12</v>
      </c>
      <c r="H773" s="39" t="s">
        <v>4079</v>
      </c>
      <c r="I773" s="39">
        <v>4</v>
      </c>
    </row>
    <row r="774" spans="1:20" x14ac:dyDescent="0.2">
      <c r="A774" s="20"/>
      <c r="B774" s="21" t="s">
        <v>955</v>
      </c>
      <c r="C774" s="47" t="s">
        <v>937</v>
      </c>
      <c r="D774" s="30"/>
      <c r="E774" s="29"/>
      <c r="F774" s="39" t="s">
        <v>12</v>
      </c>
      <c r="G774" s="39">
        <v>-1</v>
      </c>
      <c r="H774" s="39" t="s">
        <v>4080</v>
      </c>
      <c r="I774" s="39">
        <v>5</v>
      </c>
      <c r="J774" s="43" t="s">
        <v>3671</v>
      </c>
      <c r="R774" s="61">
        <v>180</v>
      </c>
      <c r="T774" s="62">
        <v>380</v>
      </c>
    </row>
    <row r="775" spans="1:20" x14ac:dyDescent="0.2">
      <c r="A775" s="20"/>
      <c r="B775" s="21" t="s">
        <v>70</v>
      </c>
      <c r="C775" s="47" t="s">
        <v>2530</v>
      </c>
      <c r="D775" s="30"/>
      <c r="E775" s="29"/>
      <c r="F775" s="39" t="s">
        <v>12</v>
      </c>
      <c r="G775" s="39">
        <v>-1</v>
      </c>
      <c r="H775" s="39" t="s">
        <v>4080</v>
      </c>
      <c r="I775" s="39">
        <v>5</v>
      </c>
      <c r="J775" s="43" t="s">
        <v>3671</v>
      </c>
      <c r="R775" s="61">
        <v>180</v>
      </c>
      <c r="T775" s="62">
        <v>380</v>
      </c>
    </row>
    <row r="776" spans="1:20" x14ac:dyDescent="0.2">
      <c r="A776" s="12" t="s">
        <v>2216</v>
      </c>
      <c r="B776" s="13"/>
      <c r="C776" s="25" t="s">
        <v>2850</v>
      </c>
      <c r="D776" s="26">
        <f>SUM(D777:D778)</f>
        <v>0</v>
      </c>
      <c r="E776" s="27">
        <f>SUM(E777:E778)</f>
        <v>0</v>
      </c>
      <c r="F776" s="39" t="s">
        <v>12</v>
      </c>
      <c r="H776" s="39" t="s">
        <v>4079</v>
      </c>
      <c r="I776" s="39">
        <v>4</v>
      </c>
    </row>
    <row r="777" spans="1:20" x14ac:dyDescent="0.2">
      <c r="A777" s="12"/>
      <c r="B777" s="21" t="s">
        <v>10</v>
      </c>
      <c r="C777" s="47" t="s">
        <v>3305</v>
      </c>
      <c r="D777" s="30"/>
      <c r="E777" s="29"/>
      <c r="F777" s="39" t="s">
        <v>12</v>
      </c>
      <c r="G777" s="39">
        <v>-1</v>
      </c>
      <c r="H777" s="39" t="s">
        <v>4080</v>
      </c>
      <c r="I777" s="39">
        <v>5</v>
      </c>
      <c r="J777" s="43" t="s">
        <v>3672</v>
      </c>
      <c r="R777" s="61">
        <v>180</v>
      </c>
      <c r="T777" s="62">
        <v>380</v>
      </c>
    </row>
    <row r="778" spans="1:20" x14ac:dyDescent="0.2">
      <c r="A778" s="12"/>
      <c r="B778" s="21" t="s">
        <v>908</v>
      </c>
      <c r="C778" s="47" t="s">
        <v>2530</v>
      </c>
      <c r="D778" s="30"/>
      <c r="E778" s="29"/>
      <c r="F778" s="39" t="s">
        <v>12</v>
      </c>
      <c r="G778" s="39">
        <v>-1</v>
      </c>
      <c r="H778" s="39" t="s">
        <v>4080</v>
      </c>
      <c r="I778" s="39">
        <v>5</v>
      </c>
      <c r="J778" s="43" t="s">
        <v>3672</v>
      </c>
      <c r="R778" s="61">
        <v>180</v>
      </c>
      <c r="T778" s="62">
        <v>380</v>
      </c>
    </row>
    <row r="779" spans="1:20" x14ac:dyDescent="0.2">
      <c r="A779" s="12" t="s">
        <v>2264</v>
      </c>
      <c r="B779" s="13"/>
      <c r="C779" s="25" t="s">
        <v>3191</v>
      </c>
      <c r="D779" s="26">
        <f>SUM(D780:D797)</f>
        <v>0</v>
      </c>
      <c r="E779" s="27">
        <f>SUM(E780:E797)</f>
        <v>0</v>
      </c>
      <c r="F779" s="39" t="s">
        <v>12</v>
      </c>
      <c r="H779" s="39" t="s">
        <v>4079</v>
      </c>
      <c r="I779" s="39">
        <v>4</v>
      </c>
    </row>
    <row r="780" spans="1:20" x14ac:dyDescent="0.2">
      <c r="A780" s="20"/>
      <c r="B780" s="21" t="s">
        <v>871</v>
      </c>
      <c r="C780" s="47" t="s">
        <v>40</v>
      </c>
      <c r="D780" s="23"/>
      <c r="E780" s="29"/>
      <c r="F780" s="39" t="s">
        <v>12</v>
      </c>
      <c r="G780" s="39">
        <v>-1</v>
      </c>
      <c r="H780" s="39" t="s">
        <v>4080</v>
      </c>
      <c r="I780" s="39">
        <v>5</v>
      </c>
      <c r="J780" s="43" t="s">
        <v>3673</v>
      </c>
      <c r="R780" s="61">
        <v>180</v>
      </c>
      <c r="T780" s="62">
        <v>380</v>
      </c>
    </row>
    <row r="781" spans="1:20" x14ac:dyDescent="0.2">
      <c r="A781" s="20"/>
      <c r="B781" s="21" t="s">
        <v>1749</v>
      </c>
      <c r="C781" s="47" t="s">
        <v>3069</v>
      </c>
      <c r="D781" s="23"/>
      <c r="E781" s="29"/>
      <c r="F781" s="39" t="s">
        <v>12</v>
      </c>
      <c r="G781" s="39">
        <v>-1</v>
      </c>
      <c r="H781" s="39" t="s">
        <v>4080</v>
      </c>
      <c r="I781" s="39">
        <v>5</v>
      </c>
      <c r="J781" s="43" t="s">
        <v>3673</v>
      </c>
      <c r="R781" s="61">
        <v>180</v>
      </c>
      <c r="T781" s="62">
        <v>380</v>
      </c>
    </row>
    <row r="782" spans="1:20" x14ac:dyDescent="0.2">
      <c r="A782" s="20"/>
      <c r="B782" s="21" t="s">
        <v>2638</v>
      </c>
      <c r="C782" s="47" t="s">
        <v>1233</v>
      </c>
      <c r="D782" s="23"/>
      <c r="E782" s="29"/>
      <c r="F782" s="39" t="s">
        <v>12</v>
      </c>
      <c r="G782" s="39">
        <v>-1</v>
      </c>
      <c r="H782" s="39" t="s">
        <v>4080</v>
      </c>
      <c r="I782" s="39">
        <v>5</v>
      </c>
      <c r="J782" s="43" t="s">
        <v>3673</v>
      </c>
      <c r="R782" s="61">
        <v>180</v>
      </c>
      <c r="T782" s="62">
        <v>380</v>
      </c>
    </row>
    <row r="783" spans="1:20" x14ac:dyDescent="0.2">
      <c r="A783" s="20"/>
      <c r="B783" s="21" t="s">
        <v>3571</v>
      </c>
      <c r="C783" s="47" t="s">
        <v>773</v>
      </c>
      <c r="D783" s="23"/>
      <c r="E783" s="29"/>
      <c r="F783" s="39" t="s">
        <v>12</v>
      </c>
      <c r="G783" s="39">
        <v>-1</v>
      </c>
      <c r="H783" s="39" t="s">
        <v>4080</v>
      </c>
      <c r="I783" s="39">
        <v>5</v>
      </c>
      <c r="J783" s="43" t="s">
        <v>3673</v>
      </c>
      <c r="R783" s="61">
        <v>180</v>
      </c>
      <c r="T783" s="62">
        <v>380</v>
      </c>
    </row>
    <row r="784" spans="1:20" x14ac:dyDescent="0.2">
      <c r="A784" s="20"/>
      <c r="B784" s="21" t="s">
        <v>858</v>
      </c>
      <c r="C784" s="47" t="s">
        <v>312</v>
      </c>
      <c r="D784" s="23"/>
      <c r="E784" s="29"/>
      <c r="F784" s="39" t="s">
        <v>12</v>
      </c>
      <c r="G784" s="39">
        <v>-1</v>
      </c>
      <c r="H784" s="39" t="s">
        <v>4080</v>
      </c>
      <c r="I784" s="39">
        <v>5</v>
      </c>
      <c r="J784" s="43" t="s">
        <v>3673</v>
      </c>
      <c r="R784" s="61">
        <v>180</v>
      </c>
      <c r="T784" s="62">
        <v>380</v>
      </c>
    </row>
    <row r="785" spans="1:20" x14ac:dyDescent="0.2">
      <c r="A785" s="20"/>
      <c r="B785" s="21" t="s">
        <v>1741</v>
      </c>
      <c r="C785" s="47" t="s">
        <v>547</v>
      </c>
      <c r="D785" s="23"/>
      <c r="E785" s="29"/>
      <c r="F785" s="39" t="s">
        <v>12</v>
      </c>
      <c r="G785" s="39">
        <v>-1</v>
      </c>
      <c r="H785" s="39" t="s">
        <v>4080</v>
      </c>
      <c r="I785" s="39">
        <v>5</v>
      </c>
      <c r="J785" s="43" t="s">
        <v>3673</v>
      </c>
      <c r="R785" s="61">
        <v>180</v>
      </c>
      <c r="T785" s="62">
        <v>380</v>
      </c>
    </row>
    <row r="786" spans="1:20" x14ac:dyDescent="0.2">
      <c r="A786" s="20"/>
      <c r="B786" s="21" t="s">
        <v>2649</v>
      </c>
      <c r="C786" s="47" t="s">
        <v>2771</v>
      </c>
      <c r="D786" s="23"/>
      <c r="E786" s="29"/>
      <c r="F786" s="39" t="s">
        <v>12</v>
      </c>
      <c r="G786" s="39">
        <v>-1</v>
      </c>
      <c r="H786" s="39" t="s">
        <v>4080</v>
      </c>
      <c r="I786" s="39">
        <v>5</v>
      </c>
      <c r="J786" s="43" t="s">
        <v>3673</v>
      </c>
      <c r="R786" s="61">
        <v>180</v>
      </c>
      <c r="T786" s="62">
        <v>380</v>
      </c>
    </row>
    <row r="787" spans="1:20" x14ac:dyDescent="0.2">
      <c r="A787" s="20"/>
      <c r="B787" s="21" t="s">
        <v>3570</v>
      </c>
      <c r="C787" s="47" t="s">
        <v>332</v>
      </c>
      <c r="D787" s="23"/>
      <c r="E787" s="29"/>
      <c r="F787" s="39" t="s">
        <v>12</v>
      </c>
      <c r="G787" s="39">
        <v>-1</v>
      </c>
      <c r="H787" s="39" t="s">
        <v>4080</v>
      </c>
      <c r="I787" s="39">
        <v>5</v>
      </c>
      <c r="J787" s="43" t="s">
        <v>3673</v>
      </c>
      <c r="R787" s="61">
        <v>180</v>
      </c>
      <c r="T787" s="62">
        <v>380</v>
      </c>
    </row>
    <row r="788" spans="1:20" x14ac:dyDescent="0.2">
      <c r="A788" s="20"/>
      <c r="B788" s="21" t="s">
        <v>857</v>
      </c>
      <c r="C788" s="47" t="s">
        <v>3434</v>
      </c>
      <c r="D788" s="23"/>
      <c r="E788" s="29"/>
      <c r="F788" s="39" t="s">
        <v>12</v>
      </c>
      <c r="G788" s="39">
        <v>-1</v>
      </c>
      <c r="H788" s="39" t="s">
        <v>4080</v>
      </c>
      <c r="I788" s="39">
        <v>5</v>
      </c>
      <c r="J788" s="43" t="s">
        <v>3673</v>
      </c>
      <c r="R788" s="61">
        <v>180</v>
      </c>
      <c r="T788" s="62">
        <v>380</v>
      </c>
    </row>
    <row r="789" spans="1:20" x14ac:dyDescent="0.2">
      <c r="A789" s="20"/>
      <c r="B789" s="21" t="s">
        <v>1992</v>
      </c>
      <c r="C789" s="47" t="s">
        <v>1788</v>
      </c>
      <c r="D789" s="23"/>
      <c r="E789" s="29"/>
      <c r="F789" s="39" t="s">
        <v>12</v>
      </c>
      <c r="G789" s="39">
        <v>-1</v>
      </c>
      <c r="H789" s="39" t="s">
        <v>4080</v>
      </c>
      <c r="I789" s="39">
        <v>5</v>
      </c>
      <c r="J789" s="43" t="s">
        <v>3673</v>
      </c>
      <c r="R789" s="61">
        <v>180</v>
      </c>
      <c r="T789" s="62">
        <v>380</v>
      </c>
    </row>
    <row r="790" spans="1:20" x14ac:dyDescent="0.2">
      <c r="A790" s="20"/>
      <c r="B790" s="21" t="s">
        <v>1139</v>
      </c>
      <c r="C790" s="74" t="s">
        <v>4320</v>
      </c>
      <c r="D790" s="30"/>
      <c r="E790" s="29"/>
      <c r="F790" s="39" t="s">
        <v>12</v>
      </c>
      <c r="G790" s="39">
        <v>-1</v>
      </c>
      <c r="H790" s="39" t="s">
        <v>4080</v>
      </c>
      <c r="I790" s="39">
        <v>5</v>
      </c>
      <c r="J790" s="43" t="s">
        <v>3673</v>
      </c>
      <c r="R790" s="61">
        <v>180</v>
      </c>
      <c r="T790" s="62">
        <v>380</v>
      </c>
    </row>
    <row r="791" spans="1:20" x14ac:dyDescent="0.2">
      <c r="A791" s="20"/>
      <c r="B791" s="21" t="s">
        <v>262</v>
      </c>
      <c r="C791" s="47" t="s">
        <v>1400</v>
      </c>
      <c r="D791" s="30"/>
      <c r="E791" s="29"/>
      <c r="F791" s="39" t="s">
        <v>12</v>
      </c>
      <c r="G791" s="39">
        <v>-1</v>
      </c>
      <c r="H791" s="39" t="s">
        <v>4080</v>
      </c>
      <c r="I791" s="39">
        <v>5</v>
      </c>
      <c r="J791" s="43" t="s">
        <v>3673</v>
      </c>
      <c r="R791" s="61">
        <v>180</v>
      </c>
      <c r="T791" s="62">
        <v>380</v>
      </c>
    </row>
    <row r="792" spans="1:20" x14ac:dyDescent="0.2">
      <c r="A792" s="20"/>
      <c r="B792" s="21" t="s">
        <v>2929</v>
      </c>
      <c r="C792" s="47" t="s">
        <v>1709</v>
      </c>
      <c r="D792" s="30"/>
      <c r="E792" s="29"/>
      <c r="F792" s="39" t="s">
        <v>12</v>
      </c>
      <c r="G792" s="39">
        <v>-1</v>
      </c>
      <c r="H792" s="39" t="s">
        <v>4080</v>
      </c>
      <c r="I792" s="39">
        <v>5</v>
      </c>
      <c r="J792" s="43" t="s">
        <v>3673</v>
      </c>
      <c r="R792" s="61">
        <v>180</v>
      </c>
      <c r="T792" s="62">
        <v>380</v>
      </c>
    </row>
    <row r="793" spans="1:20" x14ac:dyDescent="0.2">
      <c r="A793" s="20"/>
      <c r="B793" s="21" t="s">
        <v>2015</v>
      </c>
      <c r="C793" s="47" t="s">
        <v>2829</v>
      </c>
      <c r="D793" s="30"/>
      <c r="E793" s="29"/>
      <c r="F793" s="39" t="s">
        <v>12</v>
      </c>
      <c r="G793" s="39">
        <v>-1</v>
      </c>
      <c r="H793" s="39" t="s">
        <v>4080</v>
      </c>
      <c r="I793" s="39">
        <v>5</v>
      </c>
      <c r="J793" s="43" t="s">
        <v>3673</v>
      </c>
      <c r="R793" s="61">
        <v>180</v>
      </c>
      <c r="T793" s="62">
        <v>380</v>
      </c>
    </row>
    <row r="794" spans="1:20" x14ac:dyDescent="0.2">
      <c r="A794" s="20"/>
      <c r="B794" s="21" t="s">
        <v>1124</v>
      </c>
      <c r="C794" s="47" t="s">
        <v>3569</v>
      </c>
      <c r="D794" s="30"/>
      <c r="E794" s="29"/>
      <c r="F794" s="39" t="s">
        <v>12</v>
      </c>
      <c r="G794" s="39">
        <v>-1</v>
      </c>
      <c r="H794" s="39" t="s">
        <v>4080</v>
      </c>
      <c r="I794" s="39">
        <v>5</v>
      </c>
      <c r="J794" s="43" t="s">
        <v>3673</v>
      </c>
      <c r="R794" s="61">
        <v>180</v>
      </c>
      <c r="T794" s="62">
        <v>380</v>
      </c>
    </row>
    <row r="795" spans="1:20" x14ac:dyDescent="0.2">
      <c r="A795" s="20"/>
      <c r="B795" s="21" t="s">
        <v>245</v>
      </c>
      <c r="C795" s="47" t="s">
        <v>1981</v>
      </c>
      <c r="D795" s="30"/>
      <c r="E795" s="29"/>
      <c r="F795" s="39" t="s">
        <v>12</v>
      </c>
      <c r="G795" s="39">
        <v>-1</v>
      </c>
      <c r="H795" s="39" t="s">
        <v>4080</v>
      </c>
      <c r="I795" s="39">
        <v>5</v>
      </c>
      <c r="J795" s="43" t="s">
        <v>3673</v>
      </c>
      <c r="R795" s="61">
        <v>180</v>
      </c>
      <c r="T795" s="62">
        <v>380</v>
      </c>
    </row>
    <row r="796" spans="1:20" x14ac:dyDescent="0.2">
      <c r="A796" s="20"/>
      <c r="B796" s="21" t="s">
        <v>2945</v>
      </c>
      <c r="C796" s="47" t="s">
        <v>2412</v>
      </c>
      <c r="D796" s="30"/>
      <c r="E796" s="29"/>
      <c r="F796" s="39" t="s">
        <v>12</v>
      </c>
      <c r="G796" s="39">
        <v>-1</v>
      </c>
      <c r="H796" s="39" t="s">
        <v>4080</v>
      </c>
      <c r="I796" s="39">
        <v>5</v>
      </c>
      <c r="J796" s="43" t="s">
        <v>3673</v>
      </c>
      <c r="R796" s="61">
        <v>180</v>
      </c>
      <c r="T796" s="62">
        <v>380</v>
      </c>
    </row>
    <row r="797" spans="1:20" x14ac:dyDescent="0.2">
      <c r="A797" s="20"/>
      <c r="B797" s="21" t="s">
        <v>2014</v>
      </c>
      <c r="C797" s="47" t="s">
        <v>2530</v>
      </c>
      <c r="D797" s="23"/>
      <c r="E797" s="29"/>
      <c r="F797" s="39" t="s">
        <v>12</v>
      </c>
      <c r="G797" s="39">
        <v>-1</v>
      </c>
      <c r="H797" s="39" t="s">
        <v>4080</v>
      </c>
      <c r="I797" s="39">
        <v>5</v>
      </c>
      <c r="J797" s="43" t="s">
        <v>3673</v>
      </c>
      <c r="R797" s="61">
        <v>180</v>
      </c>
      <c r="T797" s="62">
        <v>380</v>
      </c>
    </row>
    <row r="798" spans="1:20" x14ac:dyDescent="0.2">
      <c r="A798" s="12" t="s">
        <v>3448</v>
      </c>
      <c r="B798" s="13"/>
      <c r="C798" s="25" t="s">
        <v>1572</v>
      </c>
      <c r="D798" s="26">
        <f>SUM(D799:D800)</f>
        <v>0</v>
      </c>
      <c r="E798" s="27">
        <f>SUM(E799:E800)</f>
        <v>0</v>
      </c>
      <c r="F798" s="39" t="s">
        <v>12</v>
      </c>
      <c r="H798" s="39" t="s">
        <v>4079</v>
      </c>
      <c r="I798" s="39">
        <v>3</v>
      </c>
    </row>
    <row r="799" spans="1:20" x14ac:dyDescent="0.2">
      <c r="A799" s="12"/>
      <c r="B799" s="21" t="s">
        <v>2477</v>
      </c>
      <c r="C799" s="47" t="s">
        <v>100</v>
      </c>
      <c r="D799" s="30"/>
      <c r="E799" s="29"/>
      <c r="F799" s="39" t="s">
        <v>12</v>
      </c>
      <c r="G799" s="39">
        <v>-1</v>
      </c>
      <c r="H799" s="39" t="s">
        <v>4080</v>
      </c>
      <c r="I799" s="39">
        <v>4</v>
      </c>
      <c r="J799" s="43" t="s">
        <v>3674</v>
      </c>
      <c r="R799" s="61">
        <v>180</v>
      </c>
      <c r="T799" s="62">
        <v>380</v>
      </c>
    </row>
    <row r="800" spans="1:20" x14ac:dyDescent="0.2">
      <c r="A800" s="12"/>
      <c r="B800" s="21" t="s">
        <v>3409</v>
      </c>
      <c r="C800" s="47" t="s">
        <v>2530</v>
      </c>
      <c r="D800" s="30"/>
      <c r="E800" s="29"/>
      <c r="F800" s="39" t="s">
        <v>12</v>
      </c>
      <c r="G800" s="39">
        <v>-1</v>
      </c>
      <c r="H800" s="39" t="s">
        <v>4080</v>
      </c>
      <c r="I800" s="39">
        <v>4</v>
      </c>
      <c r="J800" s="43" t="s">
        <v>3674</v>
      </c>
      <c r="R800" s="61">
        <v>180</v>
      </c>
      <c r="T800" s="62">
        <v>380</v>
      </c>
    </row>
    <row r="801" spans="1:20" x14ac:dyDescent="0.2">
      <c r="A801" s="12" t="s">
        <v>3349</v>
      </c>
      <c r="B801" s="13"/>
      <c r="C801" s="25" t="s">
        <v>850</v>
      </c>
      <c r="D801" s="26">
        <f>SUM(D802:D804)-SUM(D805:D807)+D808</f>
        <v>0</v>
      </c>
      <c r="E801" s="27">
        <f>SUM(E802:E804)-SUM(E805:E807)+E808</f>
        <v>0</v>
      </c>
      <c r="F801" s="39" t="s">
        <v>12</v>
      </c>
      <c r="H801" s="39" t="s">
        <v>4079</v>
      </c>
      <c r="I801" s="39">
        <v>3</v>
      </c>
    </row>
    <row r="802" spans="1:20" x14ac:dyDescent="0.2">
      <c r="A802" s="20"/>
      <c r="B802" s="21" t="s">
        <v>419</v>
      </c>
      <c r="C802" s="47" t="s">
        <v>408</v>
      </c>
      <c r="D802" s="23"/>
      <c r="E802" s="29"/>
      <c r="F802" s="39" t="s">
        <v>12</v>
      </c>
      <c r="G802" s="39">
        <v>-1</v>
      </c>
      <c r="H802" s="39" t="s">
        <v>4080</v>
      </c>
      <c r="I802" s="39">
        <v>4</v>
      </c>
      <c r="J802" s="43" t="s">
        <v>3675</v>
      </c>
      <c r="R802" s="61">
        <v>180</v>
      </c>
      <c r="T802" s="62">
        <v>380</v>
      </c>
    </row>
    <row r="803" spans="1:20" x14ac:dyDescent="0.2">
      <c r="A803" s="20"/>
      <c r="B803" s="21" t="s">
        <v>1285</v>
      </c>
      <c r="C803" s="47" t="s">
        <v>1211</v>
      </c>
      <c r="D803" s="23"/>
      <c r="E803" s="29"/>
      <c r="F803" s="39" t="s">
        <v>12</v>
      </c>
      <c r="G803" s="39">
        <v>-1</v>
      </c>
      <c r="H803" s="39" t="s">
        <v>4080</v>
      </c>
      <c r="I803" s="39">
        <v>4</v>
      </c>
      <c r="J803" s="43" t="s">
        <v>3675</v>
      </c>
      <c r="R803" s="61">
        <v>180</v>
      </c>
      <c r="T803" s="62">
        <v>380</v>
      </c>
    </row>
    <row r="804" spans="1:20" x14ac:dyDescent="0.2">
      <c r="A804" s="20"/>
      <c r="B804" s="21" t="s">
        <v>1298</v>
      </c>
      <c r="C804" s="47" t="s">
        <v>392</v>
      </c>
      <c r="D804" s="30"/>
      <c r="E804" s="29"/>
      <c r="F804" s="39" t="s">
        <v>12</v>
      </c>
      <c r="G804" s="39">
        <v>-1</v>
      </c>
      <c r="H804" s="39" t="s">
        <v>4080</v>
      </c>
      <c r="I804" s="39">
        <v>4</v>
      </c>
      <c r="J804" s="43" t="s">
        <v>3675</v>
      </c>
      <c r="R804" s="61">
        <v>180</v>
      </c>
      <c r="T804" s="62">
        <v>380</v>
      </c>
    </row>
    <row r="805" spans="1:20" x14ac:dyDescent="0.2">
      <c r="A805" s="20"/>
      <c r="B805" s="21" t="s">
        <v>2192</v>
      </c>
      <c r="C805" s="49" t="s">
        <v>3588</v>
      </c>
      <c r="D805" s="23"/>
      <c r="E805" s="29"/>
      <c r="F805" s="39" t="s">
        <v>12</v>
      </c>
      <c r="G805" s="39">
        <v>1</v>
      </c>
      <c r="H805" s="39" t="s">
        <v>4080</v>
      </c>
      <c r="I805" s="39">
        <v>4</v>
      </c>
      <c r="J805" s="43" t="s">
        <v>3676</v>
      </c>
      <c r="R805" s="61">
        <v>180</v>
      </c>
      <c r="T805" s="62">
        <v>380</v>
      </c>
    </row>
    <row r="806" spans="1:20" x14ac:dyDescent="0.2">
      <c r="A806" s="20"/>
      <c r="B806" s="21" t="s">
        <v>3095</v>
      </c>
      <c r="C806" s="49" t="s">
        <v>727</v>
      </c>
      <c r="D806" s="23"/>
      <c r="E806" s="29"/>
      <c r="F806" s="39" t="s">
        <v>12</v>
      </c>
      <c r="G806" s="39">
        <v>1</v>
      </c>
      <c r="H806" s="39" t="s">
        <v>4080</v>
      </c>
      <c r="I806" s="39">
        <v>4</v>
      </c>
      <c r="J806" s="43" t="s">
        <v>3676</v>
      </c>
      <c r="R806" s="61">
        <v>180</v>
      </c>
      <c r="T806" s="62">
        <v>380</v>
      </c>
    </row>
    <row r="807" spans="1:20" x14ac:dyDescent="0.2">
      <c r="A807" s="20"/>
      <c r="B807" s="21" t="s">
        <v>2181</v>
      </c>
      <c r="C807" s="49" t="s">
        <v>1571</v>
      </c>
      <c r="D807" s="30"/>
      <c r="E807" s="29"/>
      <c r="F807" s="39" t="s">
        <v>12</v>
      </c>
      <c r="G807" s="39">
        <v>1</v>
      </c>
      <c r="H807" s="39" t="s">
        <v>4080</v>
      </c>
      <c r="I807" s="39">
        <v>4</v>
      </c>
      <c r="J807" s="43" t="s">
        <v>3676</v>
      </c>
      <c r="R807" s="61">
        <v>180</v>
      </c>
      <c r="T807" s="62">
        <v>380</v>
      </c>
    </row>
    <row r="808" spans="1:20" x14ac:dyDescent="0.2">
      <c r="A808" s="20"/>
      <c r="B808" s="21" t="s">
        <v>431</v>
      </c>
      <c r="C808" s="47" t="s">
        <v>2530</v>
      </c>
      <c r="D808" s="23"/>
      <c r="E808" s="29"/>
      <c r="F808" s="39" t="s">
        <v>12</v>
      </c>
      <c r="G808" s="39">
        <v>-1</v>
      </c>
      <c r="H808" s="39" t="s">
        <v>4080</v>
      </c>
      <c r="I808" s="39">
        <v>4</v>
      </c>
      <c r="J808" s="43" t="s">
        <v>3675</v>
      </c>
      <c r="R808" s="61">
        <v>180</v>
      </c>
      <c r="T808" s="62">
        <v>380</v>
      </c>
    </row>
    <row r="809" spans="1:20" x14ac:dyDescent="0.2">
      <c r="A809" s="12" t="s">
        <v>1453</v>
      </c>
      <c r="B809" s="13"/>
      <c r="C809" s="9" t="s">
        <v>344</v>
      </c>
      <c r="D809" s="10">
        <f>D2176</f>
        <v>0</v>
      </c>
      <c r="E809" s="11">
        <f>E2176</f>
        <v>0</v>
      </c>
      <c r="F809" s="39" t="s">
        <v>12</v>
      </c>
      <c r="H809" s="39" t="s">
        <v>4079</v>
      </c>
      <c r="I809" s="39">
        <v>3</v>
      </c>
    </row>
    <row r="810" spans="1:20" x14ac:dyDescent="0.2">
      <c r="A810" s="12" t="s">
        <v>2522</v>
      </c>
      <c r="B810" s="13"/>
      <c r="C810" s="17" t="s">
        <v>785</v>
      </c>
      <c r="D810" s="18">
        <f>SUM(D811:D812)</f>
        <v>0</v>
      </c>
      <c r="E810" s="19">
        <f>SUM(E811:E812)</f>
        <v>0</v>
      </c>
      <c r="F810" s="39" t="s">
        <v>12</v>
      </c>
      <c r="H810" s="39" t="s">
        <v>4079</v>
      </c>
      <c r="I810" s="39">
        <v>3</v>
      </c>
    </row>
    <row r="811" spans="1:20" x14ac:dyDescent="0.2">
      <c r="A811" s="12"/>
      <c r="B811" s="21" t="s">
        <v>3125</v>
      </c>
      <c r="C811" s="47" t="s">
        <v>244</v>
      </c>
      <c r="D811" s="30"/>
      <c r="E811" s="29"/>
      <c r="F811" s="39" t="s">
        <v>12</v>
      </c>
      <c r="G811" s="39">
        <v>-1</v>
      </c>
      <c r="H811" s="39" t="s">
        <v>4080</v>
      </c>
      <c r="I811" s="39">
        <v>4</v>
      </c>
      <c r="J811" s="43" t="s">
        <v>3677</v>
      </c>
      <c r="R811" s="61">
        <v>180</v>
      </c>
      <c r="T811" s="62">
        <v>380</v>
      </c>
    </row>
    <row r="812" spans="1:20" x14ac:dyDescent="0.2">
      <c r="A812" s="12"/>
      <c r="B812" s="21" t="s">
        <v>2205</v>
      </c>
      <c r="C812" s="47" t="s">
        <v>2530</v>
      </c>
      <c r="D812" s="30"/>
      <c r="E812" s="29"/>
      <c r="F812" s="39" t="s">
        <v>12</v>
      </c>
      <c r="G812" s="39">
        <v>-1</v>
      </c>
      <c r="H812" s="39" t="s">
        <v>4080</v>
      </c>
      <c r="I812" s="39">
        <v>4</v>
      </c>
      <c r="J812" s="43" t="s">
        <v>3677</v>
      </c>
      <c r="R812" s="61">
        <v>180</v>
      </c>
      <c r="T812" s="62">
        <v>380</v>
      </c>
    </row>
    <row r="813" spans="1:20" x14ac:dyDescent="0.2">
      <c r="A813" s="12" t="s">
        <v>2013</v>
      </c>
      <c r="B813" s="13"/>
      <c r="C813" s="25" t="s">
        <v>2350</v>
      </c>
      <c r="D813" s="26">
        <f>SUM(D814:D815)*(-1)</f>
        <v>0</v>
      </c>
      <c r="E813" s="27">
        <f>SUM(E814:E815)*(-1)</f>
        <v>0</v>
      </c>
      <c r="F813" s="39" t="s">
        <v>12</v>
      </c>
      <c r="H813" s="39" t="s">
        <v>4079</v>
      </c>
      <c r="I813" s="39">
        <v>3</v>
      </c>
    </row>
    <row r="814" spans="1:20" x14ac:dyDescent="0.2">
      <c r="A814" s="12"/>
      <c r="B814" s="21" t="s">
        <v>1748</v>
      </c>
      <c r="C814" s="47" t="s">
        <v>1284</v>
      </c>
      <c r="D814" s="30"/>
      <c r="E814" s="29"/>
      <c r="F814" s="39" t="s">
        <v>12</v>
      </c>
      <c r="G814" s="39">
        <v>1</v>
      </c>
      <c r="H814" s="39" t="s">
        <v>4080</v>
      </c>
      <c r="I814" s="39">
        <v>4</v>
      </c>
      <c r="J814" s="43" t="s">
        <v>3678</v>
      </c>
      <c r="R814" s="61">
        <v>180</v>
      </c>
      <c r="T814" s="62">
        <v>380</v>
      </c>
    </row>
    <row r="815" spans="1:20" x14ac:dyDescent="0.2">
      <c r="A815" s="12"/>
      <c r="B815" s="21" t="s">
        <v>870</v>
      </c>
      <c r="C815" s="47" t="s">
        <v>2530</v>
      </c>
      <c r="D815" s="30"/>
      <c r="E815" s="29"/>
      <c r="F815" s="39" t="s">
        <v>12</v>
      </c>
      <c r="G815" s="39">
        <v>1</v>
      </c>
      <c r="H815" s="39" t="s">
        <v>4080</v>
      </c>
      <c r="I815" s="39">
        <v>4</v>
      </c>
      <c r="J815" s="43" t="s">
        <v>3678</v>
      </c>
      <c r="R815" s="61">
        <v>180</v>
      </c>
      <c r="T815" s="62">
        <v>380</v>
      </c>
    </row>
    <row r="816" spans="1:20" x14ac:dyDescent="0.2">
      <c r="A816" s="12" t="s">
        <v>849</v>
      </c>
      <c r="B816" s="13"/>
      <c r="C816" s="9" t="s">
        <v>2912</v>
      </c>
      <c r="D816" s="10">
        <f>D817+D824+D829+D832</f>
        <v>0</v>
      </c>
      <c r="E816" s="11">
        <f>E817+E824+E829+E832</f>
        <v>0</v>
      </c>
      <c r="F816" s="39" t="s">
        <v>12</v>
      </c>
      <c r="H816" s="39" t="s">
        <v>4079</v>
      </c>
      <c r="I816" s="39">
        <v>2</v>
      </c>
    </row>
    <row r="817" spans="1:20" x14ac:dyDescent="0.2">
      <c r="A817" s="12" t="s">
        <v>1350</v>
      </c>
      <c r="B817" s="13"/>
      <c r="C817" s="17" t="s">
        <v>1869</v>
      </c>
      <c r="D817" s="18">
        <f>SUM(D818:D823)</f>
        <v>0</v>
      </c>
      <c r="E817" s="19">
        <f>SUM(E818:E823)</f>
        <v>0</v>
      </c>
      <c r="F817" s="39" t="s">
        <v>12</v>
      </c>
      <c r="H817" s="39" t="s">
        <v>4079</v>
      </c>
      <c r="I817" s="39">
        <v>3</v>
      </c>
    </row>
    <row r="818" spans="1:20" x14ac:dyDescent="0.2">
      <c r="A818" s="20"/>
      <c r="B818" s="21" t="s">
        <v>2084</v>
      </c>
      <c r="C818" s="47" t="s">
        <v>1506</v>
      </c>
      <c r="D818" s="23"/>
      <c r="E818" s="29"/>
      <c r="F818" s="39" t="s">
        <v>12</v>
      </c>
      <c r="G818" s="39">
        <v>-1</v>
      </c>
      <c r="H818" s="39" t="s">
        <v>4080</v>
      </c>
      <c r="I818" s="39">
        <v>4</v>
      </c>
      <c r="J818" s="43" t="s">
        <v>3679</v>
      </c>
      <c r="R818" s="61">
        <v>170</v>
      </c>
      <c r="T818" s="62">
        <v>315</v>
      </c>
    </row>
    <row r="819" spans="1:20" x14ac:dyDescent="0.2">
      <c r="A819" s="20"/>
      <c r="B819" s="21" t="s">
        <v>3002</v>
      </c>
      <c r="C819" s="47" t="s">
        <v>2332</v>
      </c>
      <c r="D819" s="23"/>
      <c r="E819" s="29"/>
      <c r="F819" s="39" t="s">
        <v>12</v>
      </c>
      <c r="G819" s="39">
        <v>-1</v>
      </c>
      <c r="H819" s="39" t="s">
        <v>4080</v>
      </c>
      <c r="I819" s="39">
        <v>4</v>
      </c>
      <c r="J819" s="43" t="s">
        <v>3679</v>
      </c>
      <c r="R819" s="61">
        <v>170</v>
      </c>
      <c r="T819" s="62">
        <v>315</v>
      </c>
    </row>
    <row r="820" spans="1:20" x14ac:dyDescent="0.2">
      <c r="A820" s="20"/>
      <c r="B820" s="21" t="s">
        <v>311</v>
      </c>
      <c r="C820" s="47" t="s">
        <v>744</v>
      </c>
      <c r="D820" s="23"/>
      <c r="E820" s="29"/>
      <c r="F820" s="39" t="s">
        <v>12</v>
      </c>
      <c r="G820" s="39">
        <v>-1</v>
      </c>
      <c r="H820" s="39" t="s">
        <v>4080</v>
      </c>
      <c r="I820" s="39">
        <v>4</v>
      </c>
      <c r="J820" s="43" t="s">
        <v>3679</v>
      </c>
      <c r="R820" s="61">
        <v>170</v>
      </c>
      <c r="T820" s="62">
        <v>315</v>
      </c>
    </row>
    <row r="821" spans="1:20" x14ac:dyDescent="0.2">
      <c r="A821" s="20"/>
      <c r="B821" s="21" t="s">
        <v>1198</v>
      </c>
      <c r="C821" s="47" t="s">
        <v>53</v>
      </c>
      <c r="D821" s="23"/>
      <c r="E821" s="29"/>
      <c r="F821" s="39" t="s">
        <v>12</v>
      </c>
      <c r="G821" s="39">
        <v>-1</v>
      </c>
      <c r="H821" s="39" t="s">
        <v>4080</v>
      </c>
      <c r="I821" s="39">
        <v>4</v>
      </c>
      <c r="J821" s="43" t="s">
        <v>3679</v>
      </c>
      <c r="R821" s="61">
        <v>170</v>
      </c>
      <c r="T821" s="62">
        <v>315</v>
      </c>
    </row>
    <row r="822" spans="1:20" x14ac:dyDescent="0.2">
      <c r="A822" s="20"/>
      <c r="B822" s="21" t="s">
        <v>2069</v>
      </c>
      <c r="C822" s="47" t="s">
        <v>407</v>
      </c>
      <c r="D822" s="23"/>
      <c r="E822" s="29"/>
      <c r="F822" s="39" t="s">
        <v>12</v>
      </c>
      <c r="G822" s="39">
        <v>-1</v>
      </c>
      <c r="H822" s="39" t="s">
        <v>4080</v>
      </c>
      <c r="I822" s="39">
        <v>4</v>
      </c>
      <c r="J822" s="43" t="s">
        <v>3679</v>
      </c>
      <c r="R822" s="61">
        <v>170</v>
      </c>
      <c r="T822" s="62">
        <v>315</v>
      </c>
    </row>
    <row r="823" spans="1:20" x14ac:dyDescent="0.2">
      <c r="A823" s="20"/>
      <c r="B823" s="21" t="s">
        <v>2990</v>
      </c>
      <c r="C823" s="47" t="s">
        <v>2085</v>
      </c>
      <c r="D823" s="23"/>
      <c r="E823" s="29"/>
      <c r="F823" s="39" t="s">
        <v>12</v>
      </c>
      <c r="G823" s="39">
        <v>-1</v>
      </c>
      <c r="H823" s="39" t="s">
        <v>4080</v>
      </c>
      <c r="I823" s="39">
        <v>4</v>
      </c>
      <c r="J823" s="43" t="s">
        <v>3679</v>
      </c>
      <c r="R823" s="61">
        <v>170</v>
      </c>
      <c r="T823" s="62">
        <v>315</v>
      </c>
    </row>
    <row r="824" spans="1:20" x14ac:dyDescent="0.2">
      <c r="A824" s="12" t="s">
        <v>546</v>
      </c>
      <c r="B824" s="13"/>
      <c r="C824" s="25" t="s">
        <v>907</v>
      </c>
      <c r="D824" s="26">
        <f>SUM(D825:D828)</f>
        <v>0</v>
      </c>
      <c r="E824" s="27">
        <f>SUM(E825:E828)</f>
        <v>0</v>
      </c>
      <c r="F824" s="39" t="s">
        <v>12</v>
      </c>
      <c r="H824" s="39" t="s">
        <v>4079</v>
      </c>
      <c r="I824" s="39">
        <v>3</v>
      </c>
    </row>
    <row r="825" spans="1:20" x14ac:dyDescent="0.2">
      <c r="A825" s="12"/>
      <c r="B825" s="21" t="s">
        <v>2944</v>
      </c>
      <c r="C825" s="47" t="s">
        <v>3555</v>
      </c>
      <c r="D825" s="23"/>
      <c r="E825" s="29"/>
      <c r="F825" s="39" t="s">
        <v>12</v>
      </c>
      <c r="G825" s="39">
        <v>-1</v>
      </c>
      <c r="H825" s="39" t="s">
        <v>4080</v>
      </c>
      <c r="I825" s="39">
        <v>4</v>
      </c>
      <c r="J825" s="43" t="s">
        <v>3680</v>
      </c>
      <c r="R825" s="61">
        <v>170</v>
      </c>
      <c r="T825" s="62">
        <v>315</v>
      </c>
    </row>
    <row r="826" spans="1:20" x14ac:dyDescent="0.2">
      <c r="A826" s="20"/>
      <c r="B826" s="21" t="s">
        <v>2012</v>
      </c>
      <c r="C826" s="47" t="s">
        <v>2411</v>
      </c>
      <c r="D826" s="23"/>
      <c r="E826" s="29"/>
      <c r="F826" s="39" t="s">
        <v>12</v>
      </c>
      <c r="G826" s="39">
        <v>-1</v>
      </c>
      <c r="H826" s="39" t="s">
        <v>4080</v>
      </c>
      <c r="I826" s="39">
        <v>4</v>
      </c>
      <c r="J826" s="43" t="s">
        <v>3680</v>
      </c>
      <c r="R826" s="61">
        <v>170</v>
      </c>
      <c r="T826" s="62">
        <v>315</v>
      </c>
    </row>
    <row r="827" spans="1:20" x14ac:dyDescent="0.2">
      <c r="A827" s="20"/>
      <c r="B827" s="21" t="s">
        <v>261</v>
      </c>
      <c r="C827" s="47" t="s">
        <v>799</v>
      </c>
      <c r="D827" s="30"/>
      <c r="E827" s="29"/>
      <c r="F827" s="39" t="s">
        <v>12</v>
      </c>
      <c r="G827" s="39">
        <v>-1</v>
      </c>
      <c r="H827" s="39" t="s">
        <v>4080</v>
      </c>
      <c r="I827" s="39">
        <v>4</v>
      </c>
      <c r="J827" s="43" t="s">
        <v>3680</v>
      </c>
      <c r="R827" s="61">
        <v>170</v>
      </c>
      <c r="T827" s="62">
        <v>315</v>
      </c>
    </row>
    <row r="828" spans="1:20" x14ac:dyDescent="0.2">
      <c r="A828" s="20"/>
      <c r="B828" s="21" t="s">
        <v>1123</v>
      </c>
      <c r="C828" s="47" t="s">
        <v>2085</v>
      </c>
      <c r="D828" s="23"/>
      <c r="E828" s="29"/>
      <c r="F828" s="39" t="s">
        <v>12</v>
      </c>
      <c r="G828" s="39">
        <v>-1</v>
      </c>
      <c r="H828" s="39" t="s">
        <v>4080</v>
      </c>
      <c r="I828" s="39">
        <v>4</v>
      </c>
      <c r="J828" s="43" t="s">
        <v>3680</v>
      </c>
      <c r="R828" s="61">
        <v>170</v>
      </c>
      <c r="T828" s="62">
        <v>315</v>
      </c>
    </row>
    <row r="829" spans="1:20" x14ac:dyDescent="0.2">
      <c r="A829" s="12" t="s">
        <v>364</v>
      </c>
      <c r="B829" s="13"/>
      <c r="C829" s="25" t="s">
        <v>310</v>
      </c>
      <c r="D829" s="26">
        <f>SUM(D830:D831)</f>
        <v>0</v>
      </c>
      <c r="E829" s="27">
        <f>SUM(E830:E831)</f>
        <v>0</v>
      </c>
      <c r="F829" s="39" t="s">
        <v>12</v>
      </c>
      <c r="H829" s="39" t="s">
        <v>4079</v>
      </c>
      <c r="I829" s="39">
        <v>3</v>
      </c>
    </row>
    <row r="830" spans="1:20" x14ac:dyDescent="0.2">
      <c r="A830" s="12"/>
      <c r="B830" s="21" t="s">
        <v>2872</v>
      </c>
      <c r="C830" s="47" t="s">
        <v>1599</v>
      </c>
      <c r="D830" s="30"/>
      <c r="E830" s="29"/>
      <c r="F830" s="39" t="s">
        <v>12</v>
      </c>
      <c r="G830" s="39">
        <v>-1</v>
      </c>
      <c r="H830" s="39" t="s">
        <v>4080</v>
      </c>
      <c r="I830" s="39">
        <v>4</v>
      </c>
      <c r="J830" s="43" t="s">
        <v>3681</v>
      </c>
      <c r="R830" s="61">
        <v>170</v>
      </c>
      <c r="T830" s="62">
        <v>315</v>
      </c>
    </row>
    <row r="831" spans="1:20" x14ac:dyDescent="0.2">
      <c r="A831" s="12"/>
      <c r="B831" s="21" t="s">
        <v>1946</v>
      </c>
      <c r="C831" s="47" t="s">
        <v>2085</v>
      </c>
      <c r="D831" s="30"/>
      <c r="E831" s="29"/>
      <c r="F831" s="39" t="s">
        <v>12</v>
      </c>
      <c r="G831" s="39">
        <v>-1</v>
      </c>
      <c r="H831" s="39" t="s">
        <v>4080</v>
      </c>
      <c r="I831" s="39">
        <v>4</v>
      </c>
      <c r="J831" s="43" t="s">
        <v>3681</v>
      </c>
      <c r="R831" s="61">
        <v>170</v>
      </c>
      <c r="T831" s="62">
        <v>315</v>
      </c>
    </row>
    <row r="832" spans="1:20" x14ac:dyDescent="0.2">
      <c r="A832" s="12" t="s">
        <v>2036</v>
      </c>
      <c r="B832" s="13"/>
      <c r="C832" s="25" t="s">
        <v>703</v>
      </c>
      <c r="D832" s="26">
        <f>SUM(D833:D846)</f>
        <v>0</v>
      </c>
      <c r="E832" s="27">
        <f>SUM(E833:E846)</f>
        <v>0</v>
      </c>
      <c r="F832" s="39" t="s">
        <v>12</v>
      </c>
      <c r="H832" s="39" t="s">
        <v>4079</v>
      </c>
      <c r="I832" s="39">
        <v>3</v>
      </c>
    </row>
    <row r="833" spans="1:20" x14ac:dyDescent="0.2">
      <c r="A833" s="20"/>
      <c r="B833" s="21" t="s">
        <v>1243</v>
      </c>
      <c r="C833" s="47" t="s">
        <v>2928</v>
      </c>
      <c r="D833" s="23"/>
      <c r="E833" s="29"/>
      <c r="F833" s="39" t="s">
        <v>12</v>
      </c>
      <c r="G833" s="39">
        <v>-1</v>
      </c>
      <c r="H833" s="39" t="s">
        <v>4080</v>
      </c>
      <c r="I833" s="39">
        <v>4</v>
      </c>
      <c r="J833" s="43" t="s">
        <v>3682</v>
      </c>
      <c r="L833" s="43" t="s">
        <v>3825</v>
      </c>
      <c r="R833" s="61">
        <v>170</v>
      </c>
      <c r="T833" s="62">
        <v>315</v>
      </c>
    </row>
    <row r="834" spans="1:20" x14ac:dyDescent="0.2">
      <c r="A834" s="20"/>
      <c r="B834" s="21" t="s">
        <v>376</v>
      </c>
      <c r="C834" s="47" t="s">
        <v>2962</v>
      </c>
      <c r="D834" s="23"/>
      <c r="E834" s="29"/>
      <c r="F834" s="39" t="s">
        <v>12</v>
      </c>
      <c r="G834" s="39">
        <v>-1</v>
      </c>
      <c r="H834" s="39" t="s">
        <v>4080</v>
      </c>
      <c r="I834" s="39">
        <v>4</v>
      </c>
      <c r="J834" s="43" t="s">
        <v>3682</v>
      </c>
      <c r="L834" s="43" t="s">
        <v>3824</v>
      </c>
      <c r="R834" s="61">
        <v>170</v>
      </c>
      <c r="T834" s="62">
        <v>315</v>
      </c>
    </row>
    <row r="835" spans="1:20" x14ac:dyDescent="0.2">
      <c r="A835" s="20"/>
      <c r="B835" s="21" t="s">
        <v>3042</v>
      </c>
      <c r="C835" s="47" t="s">
        <v>1169</v>
      </c>
      <c r="D835" s="23"/>
      <c r="E835" s="29"/>
      <c r="F835" s="39" t="s">
        <v>12</v>
      </c>
      <c r="G835" s="39">
        <v>-1</v>
      </c>
      <c r="H835" s="39" t="s">
        <v>4080</v>
      </c>
      <c r="I835" s="39">
        <v>4</v>
      </c>
      <c r="J835" s="43" t="s">
        <v>3682</v>
      </c>
      <c r="L835" s="43" t="s">
        <v>3824</v>
      </c>
      <c r="R835" s="61">
        <v>170</v>
      </c>
      <c r="T835" s="62">
        <v>315</v>
      </c>
    </row>
    <row r="836" spans="1:20" x14ac:dyDescent="0.2">
      <c r="A836" s="20"/>
      <c r="B836" s="21" t="s">
        <v>2134</v>
      </c>
      <c r="C836" s="47" t="s">
        <v>3287</v>
      </c>
      <c r="D836" s="23"/>
      <c r="E836" s="29"/>
      <c r="F836" s="39" t="s">
        <v>12</v>
      </c>
      <c r="G836" s="39">
        <v>-1</v>
      </c>
      <c r="H836" s="39" t="s">
        <v>4080</v>
      </c>
      <c r="I836" s="39">
        <v>4</v>
      </c>
      <c r="J836" s="43" t="s">
        <v>3682</v>
      </c>
      <c r="L836" s="43" t="s">
        <v>3824</v>
      </c>
      <c r="R836" s="61">
        <v>170</v>
      </c>
      <c r="T836" s="62">
        <v>315</v>
      </c>
    </row>
    <row r="837" spans="1:20" x14ac:dyDescent="0.2">
      <c r="A837" s="20"/>
      <c r="B837" s="21" t="s">
        <v>1232</v>
      </c>
      <c r="C837" s="47" t="s">
        <v>2011</v>
      </c>
      <c r="D837" s="23"/>
      <c r="E837" s="29"/>
      <c r="F837" s="39" t="s">
        <v>12</v>
      </c>
      <c r="G837" s="39">
        <v>-1</v>
      </c>
      <c r="H837" s="39" t="s">
        <v>4080</v>
      </c>
      <c r="I837" s="39">
        <v>4</v>
      </c>
      <c r="J837" s="43" t="s">
        <v>3682</v>
      </c>
      <c r="L837" s="43" t="s">
        <v>3823</v>
      </c>
      <c r="R837" s="61">
        <v>170</v>
      </c>
      <c r="T837" s="62">
        <v>315</v>
      </c>
    </row>
    <row r="838" spans="1:20" x14ac:dyDescent="0.2">
      <c r="A838" s="20"/>
      <c r="B838" s="21" t="s">
        <v>363</v>
      </c>
      <c r="C838" s="47" t="s">
        <v>1980</v>
      </c>
      <c r="D838" s="23"/>
      <c r="E838" s="29"/>
      <c r="F838" s="39" t="s">
        <v>12</v>
      </c>
      <c r="G838" s="39">
        <v>-1</v>
      </c>
      <c r="H838" s="39" t="s">
        <v>4080</v>
      </c>
      <c r="I838" s="39">
        <v>4</v>
      </c>
      <c r="J838" s="43" t="s">
        <v>3682</v>
      </c>
      <c r="L838" s="43" t="s">
        <v>3824</v>
      </c>
      <c r="R838" s="61">
        <v>170</v>
      </c>
      <c r="T838" s="62">
        <v>315</v>
      </c>
    </row>
    <row r="839" spans="1:20" x14ac:dyDescent="0.2">
      <c r="A839" s="20"/>
      <c r="B839" s="21" t="s">
        <v>3055</v>
      </c>
      <c r="C839" s="47" t="s">
        <v>2898</v>
      </c>
      <c r="D839" s="23"/>
      <c r="E839" s="29"/>
      <c r="F839" s="39" t="s">
        <v>12</v>
      </c>
      <c r="G839" s="39">
        <v>-1</v>
      </c>
      <c r="H839" s="39" t="s">
        <v>4080</v>
      </c>
      <c r="I839" s="39">
        <v>4</v>
      </c>
      <c r="J839" s="43" t="s">
        <v>3682</v>
      </c>
      <c r="L839" s="43" t="s">
        <v>3822</v>
      </c>
      <c r="R839" s="61">
        <v>170</v>
      </c>
      <c r="T839" s="62">
        <v>315</v>
      </c>
    </row>
    <row r="840" spans="1:20" x14ac:dyDescent="0.2">
      <c r="A840" s="20"/>
      <c r="B840" s="21" t="s">
        <v>2133</v>
      </c>
      <c r="C840" s="47" t="s">
        <v>1087</v>
      </c>
      <c r="D840" s="23"/>
      <c r="E840" s="29"/>
      <c r="F840" s="39" t="s">
        <v>12</v>
      </c>
      <c r="G840" s="39">
        <v>-1</v>
      </c>
      <c r="H840" s="39" t="s">
        <v>4080</v>
      </c>
      <c r="I840" s="39">
        <v>4</v>
      </c>
      <c r="J840" s="43" t="s">
        <v>3682</v>
      </c>
      <c r="L840" s="43" t="s">
        <v>3824</v>
      </c>
      <c r="R840" s="61">
        <v>170</v>
      </c>
      <c r="T840" s="62">
        <v>315</v>
      </c>
    </row>
    <row r="841" spans="1:20" x14ac:dyDescent="0.2">
      <c r="A841" s="20"/>
      <c r="B841" s="21" t="s">
        <v>1231</v>
      </c>
      <c r="C841" s="47" t="s">
        <v>1452</v>
      </c>
      <c r="D841" s="23"/>
      <c r="E841" s="29"/>
      <c r="F841" s="39" t="s">
        <v>12</v>
      </c>
      <c r="G841" s="39">
        <v>-1</v>
      </c>
      <c r="H841" s="39" t="s">
        <v>4080</v>
      </c>
      <c r="I841" s="39">
        <v>4</v>
      </c>
      <c r="J841" s="43" t="s">
        <v>3682</v>
      </c>
      <c r="L841" s="43" t="s">
        <v>3824</v>
      </c>
      <c r="R841" s="61">
        <v>170</v>
      </c>
      <c r="T841" s="62">
        <v>315</v>
      </c>
    </row>
    <row r="842" spans="1:20" x14ac:dyDescent="0.2">
      <c r="A842" s="20"/>
      <c r="B842" s="21" t="s">
        <v>1708</v>
      </c>
      <c r="C842" s="74" t="s">
        <v>4321</v>
      </c>
      <c r="D842" s="23"/>
      <c r="E842" s="29"/>
      <c r="F842" s="39" t="s">
        <v>12</v>
      </c>
      <c r="G842" s="39">
        <v>-1</v>
      </c>
      <c r="H842" s="39" t="s">
        <v>4080</v>
      </c>
      <c r="I842" s="39">
        <v>4</v>
      </c>
      <c r="J842" s="43" t="s">
        <v>3682</v>
      </c>
      <c r="L842" s="43" t="s">
        <v>3824</v>
      </c>
      <c r="R842" s="61">
        <v>170</v>
      </c>
      <c r="T842" s="62">
        <v>315</v>
      </c>
    </row>
    <row r="843" spans="1:20" x14ac:dyDescent="0.2">
      <c r="A843" s="20"/>
      <c r="B843" s="21" t="s">
        <v>2622</v>
      </c>
      <c r="C843" s="47" t="s">
        <v>928</v>
      </c>
      <c r="D843" s="23"/>
      <c r="E843" s="29"/>
      <c r="F843" s="39" t="s">
        <v>12</v>
      </c>
      <c r="G843" s="39">
        <v>-1</v>
      </c>
      <c r="H843" s="39" t="s">
        <v>4080</v>
      </c>
      <c r="I843" s="39">
        <v>4</v>
      </c>
      <c r="J843" s="43" t="s">
        <v>3682</v>
      </c>
      <c r="L843" s="43" t="s">
        <v>3824</v>
      </c>
      <c r="R843" s="61">
        <v>170</v>
      </c>
      <c r="T843" s="62">
        <v>315</v>
      </c>
    </row>
    <row r="844" spans="1:20" x14ac:dyDescent="0.2">
      <c r="A844" s="20"/>
      <c r="B844" s="21" t="s">
        <v>832</v>
      </c>
      <c r="C844" s="47" t="s">
        <v>1297</v>
      </c>
      <c r="D844" s="30"/>
      <c r="E844" s="29"/>
      <c r="F844" s="39" t="s">
        <v>12</v>
      </c>
      <c r="G844" s="39">
        <v>-1</v>
      </c>
      <c r="H844" s="39" t="s">
        <v>4080</v>
      </c>
      <c r="I844" s="39">
        <v>4</v>
      </c>
      <c r="J844" s="43" t="s">
        <v>3682</v>
      </c>
      <c r="L844" s="43" t="s">
        <v>3824</v>
      </c>
      <c r="R844" s="61">
        <v>170</v>
      </c>
      <c r="T844" s="62">
        <v>315</v>
      </c>
    </row>
    <row r="845" spans="1:20" x14ac:dyDescent="0.2">
      <c r="A845" s="20"/>
      <c r="B845" s="21" t="s">
        <v>1724</v>
      </c>
      <c r="C845" s="47" t="s">
        <v>2758</v>
      </c>
      <c r="D845" s="30"/>
      <c r="E845" s="29"/>
      <c r="F845" s="39" t="s">
        <v>12</v>
      </c>
      <c r="G845" s="39">
        <v>-1</v>
      </c>
      <c r="H845" s="39" t="s">
        <v>4080</v>
      </c>
      <c r="I845" s="39">
        <v>4</v>
      </c>
      <c r="J845" s="43" t="s">
        <v>3682</v>
      </c>
      <c r="L845" s="43" t="s">
        <v>3824</v>
      </c>
      <c r="R845" s="61">
        <v>170</v>
      </c>
      <c r="T845" s="62">
        <v>315</v>
      </c>
    </row>
    <row r="846" spans="1:20" x14ac:dyDescent="0.2">
      <c r="A846" s="20"/>
      <c r="B846" s="21" t="s">
        <v>3541</v>
      </c>
      <c r="C846" s="47" t="s">
        <v>2085</v>
      </c>
      <c r="D846" s="23"/>
      <c r="E846" s="29"/>
      <c r="F846" s="39" t="s">
        <v>12</v>
      </c>
      <c r="G846" s="39">
        <v>-1</v>
      </c>
      <c r="H846" s="39" t="s">
        <v>4080</v>
      </c>
      <c r="I846" s="39">
        <v>4</v>
      </c>
      <c r="J846" s="43" t="s">
        <v>3682</v>
      </c>
      <c r="L846" s="43" t="s">
        <v>3903</v>
      </c>
      <c r="R846" s="61">
        <v>170</v>
      </c>
      <c r="T846" s="62">
        <v>315</v>
      </c>
    </row>
    <row r="847" spans="1:20" x14ac:dyDescent="0.2">
      <c r="A847" s="12" t="s">
        <v>810</v>
      </c>
      <c r="B847" s="13"/>
      <c r="C847" s="25" t="s">
        <v>1805</v>
      </c>
      <c r="D847" s="26">
        <f>SUM(D848:D853)</f>
        <v>0</v>
      </c>
      <c r="E847" s="27">
        <f>SUM(E848:E853)</f>
        <v>0</v>
      </c>
      <c r="F847" s="39" t="s">
        <v>12</v>
      </c>
      <c r="H847" s="39" t="s">
        <v>4079</v>
      </c>
      <c r="I847" s="39">
        <v>2</v>
      </c>
    </row>
    <row r="848" spans="1:20" x14ac:dyDescent="0.2">
      <c r="A848" s="20"/>
      <c r="B848" s="21" t="s">
        <v>3212</v>
      </c>
      <c r="C848" s="47" t="s">
        <v>1423</v>
      </c>
      <c r="D848" s="23"/>
      <c r="E848" s="29"/>
      <c r="F848" s="39" t="s">
        <v>12</v>
      </c>
      <c r="G848" s="39">
        <v>-1</v>
      </c>
      <c r="H848" s="39" t="s">
        <v>4080</v>
      </c>
      <c r="I848" s="39">
        <v>3</v>
      </c>
      <c r="J848" s="43" t="s">
        <v>3683</v>
      </c>
      <c r="R848" s="61">
        <v>170</v>
      </c>
      <c r="T848" s="62">
        <v>345</v>
      </c>
    </row>
    <row r="849" spans="1:20" x14ac:dyDescent="0.2">
      <c r="A849" s="20"/>
      <c r="B849" s="21" t="s">
        <v>2296</v>
      </c>
      <c r="C849" s="47" t="s">
        <v>2812</v>
      </c>
      <c r="D849" s="23"/>
      <c r="E849" s="29"/>
      <c r="F849" s="39" t="s">
        <v>12</v>
      </c>
      <c r="G849" s="39">
        <v>-1</v>
      </c>
      <c r="H849" s="39" t="s">
        <v>4080</v>
      </c>
      <c r="I849" s="39">
        <v>3</v>
      </c>
      <c r="J849" s="43" t="s">
        <v>3683</v>
      </c>
      <c r="R849" s="61">
        <v>170</v>
      </c>
      <c r="T849" s="62">
        <v>345</v>
      </c>
    </row>
    <row r="850" spans="1:20" x14ac:dyDescent="0.2">
      <c r="A850" s="20"/>
      <c r="B850" s="21" t="s">
        <v>1422</v>
      </c>
      <c r="C850" s="47" t="s">
        <v>2068</v>
      </c>
      <c r="D850" s="23"/>
      <c r="E850" s="29"/>
      <c r="F850" s="39" t="s">
        <v>12</v>
      </c>
      <c r="G850" s="39">
        <v>-1</v>
      </c>
      <c r="H850" s="39" t="s">
        <v>4080</v>
      </c>
      <c r="I850" s="39">
        <v>3</v>
      </c>
      <c r="J850" s="43" t="s">
        <v>3683</v>
      </c>
      <c r="R850" s="61">
        <v>170</v>
      </c>
      <c r="T850" s="62">
        <v>345</v>
      </c>
    </row>
    <row r="851" spans="1:20" x14ac:dyDescent="0.2">
      <c r="A851" s="20"/>
      <c r="B851" s="21" t="s">
        <v>527</v>
      </c>
      <c r="C851" s="47" t="s">
        <v>99</v>
      </c>
      <c r="D851" s="23"/>
      <c r="E851" s="29"/>
      <c r="F851" s="39" t="s">
        <v>12</v>
      </c>
      <c r="G851" s="39">
        <v>-1</v>
      </c>
      <c r="H851" s="39" t="s">
        <v>4080</v>
      </c>
      <c r="I851" s="39">
        <v>3</v>
      </c>
      <c r="J851" s="43" t="s">
        <v>3683</v>
      </c>
      <c r="R851" s="61">
        <v>170</v>
      </c>
      <c r="T851" s="62">
        <v>345</v>
      </c>
    </row>
    <row r="852" spans="1:20" x14ac:dyDescent="0.2">
      <c r="A852" s="20"/>
      <c r="B852" s="21" t="s">
        <v>2312</v>
      </c>
      <c r="C852" s="47" t="s">
        <v>1436</v>
      </c>
      <c r="D852" s="23"/>
      <c r="E852" s="29"/>
      <c r="F852" s="39" t="s">
        <v>12</v>
      </c>
      <c r="G852" s="39">
        <v>-1</v>
      </c>
      <c r="H852" s="39" t="s">
        <v>4080</v>
      </c>
      <c r="I852" s="39">
        <v>3</v>
      </c>
      <c r="J852" s="43" t="s">
        <v>3683</v>
      </c>
      <c r="R852" s="61">
        <v>170</v>
      </c>
      <c r="T852" s="62">
        <v>345</v>
      </c>
    </row>
    <row r="853" spans="1:20" x14ac:dyDescent="0.2">
      <c r="A853" s="20"/>
      <c r="B853" s="21" t="s">
        <v>3234</v>
      </c>
      <c r="C853" s="47" t="s">
        <v>2085</v>
      </c>
      <c r="D853" s="23"/>
      <c r="E853" s="29"/>
      <c r="F853" s="39" t="s">
        <v>12</v>
      </c>
      <c r="G853" s="39">
        <v>-1</v>
      </c>
      <c r="H853" s="39" t="s">
        <v>4080</v>
      </c>
      <c r="I853" s="39">
        <v>3</v>
      </c>
      <c r="J853" s="43" t="s">
        <v>3683</v>
      </c>
      <c r="R853" s="61">
        <v>170</v>
      </c>
      <c r="T853" s="62">
        <v>345</v>
      </c>
    </row>
    <row r="854" spans="1:20" x14ac:dyDescent="0.2">
      <c r="A854" s="12" t="s">
        <v>726</v>
      </c>
      <c r="B854" s="13"/>
      <c r="C854" s="9" t="s">
        <v>2637</v>
      </c>
      <c r="D854" s="10">
        <f>D855+D862+D869+D882+D904+D919+D928+D957+D966+D973+D980+D987+D994+D1033+D1051</f>
        <v>0</v>
      </c>
      <c r="E854" s="11">
        <f>E855+E862+E869+E882+E904+E919+E928+E957+E966+E973+E980+E987+E994+E1033+E1051</f>
        <v>0</v>
      </c>
      <c r="F854" s="39" t="s">
        <v>12</v>
      </c>
      <c r="H854" s="39" t="s">
        <v>4079</v>
      </c>
      <c r="I854" s="39">
        <v>2</v>
      </c>
    </row>
    <row r="855" spans="1:20" x14ac:dyDescent="0.2">
      <c r="A855" s="12" t="s">
        <v>1804</v>
      </c>
      <c r="B855" s="13"/>
      <c r="C855" s="14" t="s">
        <v>1707</v>
      </c>
      <c r="D855" s="15">
        <f>D856+D859</f>
        <v>0</v>
      </c>
      <c r="E855" s="16">
        <f>E856+E859</f>
        <v>0</v>
      </c>
      <c r="F855" s="39" t="s">
        <v>12</v>
      </c>
      <c r="H855" s="39" t="s">
        <v>4079</v>
      </c>
      <c r="I855" s="39">
        <v>3</v>
      </c>
    </row>
    <row r="856" spans="1:20" x14ac:dyDescent="0.2">
      <c r="A856" s="12" t="s">
        <v>2961</v>
      </c>
      <c r="B856" s="13"/>
      <c r="C856" s="17" t="s">
        <v>2706</v>
      </c>
      <c r="D856" s="18">
        <f>SUM(D857:D858)</f>
        <v>0</v>
      </c>
      <c r="E856" s="19">
        <f>SUM(E857:E858)</f>
        <v>0</v>
      </c>
      <c r="F856" s="39" t="s">
        <v>12</v>
      </c>
      <c r="H856" s="39" t="s">
        <v>4079</v>
      </c>
      <c r="I856" s="39">
        <v>4</v>
      </c>
    </row>
    <row r="857" spans="1:20" x14ac:dyDescent="0.2">
      <c r="A857" s="20"/>
      <c r="B857" s="21" t="s">
        <v>2569</v>
      </c>
      <c r="C857" s="74" t="s">
        <v>4322</v>
      </c>
      <c r="D857" s="23"/>
      <c r="E857" s="29"/>
      <c r="F857" s="39" t="s">
        <v>12</v>
      </c>
      <c r="G857" s="39">
        <v>-1</v>
      </c>
      <c r="H857" s="39" t="s">
        <v>4080</v>
      </c>
      <c r="I857" s="39">
        <v>5</v>
      </c>
      <c r="J857" s="43" t="s">
        <v>3684</v>
      </c>
      <c r="R857" s="61">
        <v>160</v>
      </c>
      <c r="T857" s="62">
        <v>360</v>
      </c>
    </row>
    <row r="858" spans="1:20" x14ac:dyDescent="0.2">
      <c r="A858" s="20"/>
      <c r="B858" s="21" t="s">
        <v>3487</v>
      </c>
      <c r="C858" s="47" t="s">
        <v>2530</v>
      </c>
      <c r="D858" s="23"/>
      <c r="E858" s="29"/>
      <c r="F858" s="39" t="s">
        <v>12</v>
      </c>
      <c r="G858" s="39">
        <v>-1</v>
      </c>
      <c r="H858" s="39" t="s">
        <v>4080</v>
      </c>
      <c r="I858" s="39">
        <v>5</v>
      </c>
      <c r="J858" s="43" t="s">
        <v>3684</v>
      </c>
      <c r="R858" s="61">
        <v>160</v>
      </c>
      <c r="T858" s="62">
        <v>360</v>
      </c>
    </row>
    <row r="859" spans="1:20" x14ac:dyDescent="0.2">
      <c r="A859" s="12" t="s">
        <v>494</v>
      </c>
      <c r="B859" s="13"/>
      <c r="C859" s="25" t="s">
        <v>1086</v>
      </c>
      <c r="D859" s="26">
        <f>SUM(D860:D861)</f>
        <v>0</v>
      </c>
      <c r="E859" s="27">
        <f>SUM(E860:E861)</f>
        <v>0</v>
      </c>
      <c r="F859" s="39" t="s">
        <v>12</v>
      </c>
      <c r="H859" s="39" t="s">
        <v>4079</v>
      </c>
      <c r="I859" s="39">
        <v>4</v>
      </c>
    </row>
    <row r="860" spans="1:20" x14ac:dyDescent="0.2">
      <c r="A860" s="20"/>
      <c r="B860" s="21" t="s">
        <v>3554</v>
      </c>
      <c r="C860" s="74" t="s">
        <v>4323</v>
      </c>
      <c r="D860" s="23"/>
      <c r="E860" s="29"/>
      <c r="F860" s="39" t="s">
        <v>12</v>
      </c>
      <c r="G860" s="39">
        <v>-1</v>
      </c>
      <c r="H860" s="39" t="s">
        <v>4080</v>
      </c>
      <c r="I860" s="39">
        <v>5</v>
      </c>
      <c r="J860" s="43" t="s">
        <v>3685</v>
      </c>
      <c r="R860" s="61">
        <v>170</v>
      </c>
      <c r="T860" s="62">
        <v>360</v>
      </c>
    </row>
    <row r="861" spans="1:20" x14ac:dyDescent="0.2">
      <c r="A861" s="20"/>
      <c r="B861" s="21" t="s">
        <v>2636</v>
      </c>
      <c r="C861" s="47" t="s">
        <v>2530</v>
      </c>
      <c r="D861" s="23"/>
      <c r="E861" s="29"/>
      <c r="F861" s="39" t="s">
        <v>12</v>
      </c>
      <c r="G861" s="39">
        <v>-1</v>
      </c>
      <c r="H861" s="39" t="s">
        <v>4080</v>
      </c>
      <c r="I861" s="39">
        <v>5</v>
      </c>
      <c r="J861" s="43" t="s">
        <v>3685</v>
      </c>
      <c r="R861" s="61">
        <v>170</v>
      </c>
      <c r="T861" s="62">
        <v>360</v>
      </c>
    </row>
    <row r="862" spans="1:20" x14ac:dyDescent="0.2">
      <c r="A862" s="12" t="s">
        <v>2770</v>
      </c>
      <c r="B862" s="13"/>
      <c r="C862" s="9" t="s">
        <v>2054</v>
      </c>
      <c r="D862" s="10">
        <f>D863+D866</f>
        <v>0</v>
      </c>
      <c r="E862" s="11">
        <f>E863+E866</f>
        <v>0</v>
      </c>
      <c r="F862" s="39" t="s">
        <v>12</v>
      </c>
      <c r="H862" s="39" t="s">
        <v>4079</v>
      </c>
      <c r="I862" s="39">
        <v>3</v>
      </c>
    </row>
    <row r="863" spans="1:20" x14ac:dyDescent="0.2">
      <c r="A863" s="12" t="s">
        <v>2099</v>
      </c>
      <c r="B863" s="13"/>
      <c r="C863" s="17" t="s">
        <v>2706</v>
      </c>
      <c r="D863" s="18">
        <f>SUM(D864:D865)</f>
        <v>0</v>
      </c>
      <c r="E863" s="19">
        <f>SUM(E864:E865)</f>
        <v>0</v>
      </c>
      <c r="F863" s="39" t="s">
        <v>12</v>
      </c>
      <c r="H863" s="39" t="s">
        <v>4079</v>
      </c>
      <c r="I863" s="39">
        <v>4</v>
      </c>
    </row>
    <row r="864" spans="1:20" x14ac:dyDescent="0.2">
      <c r="A864" s="20"/>
      <c r="B864" s="21" t="s">
        <v>1931</v>
      </c>
      <c r="C864" s="74" t="s">
        <v>4324</v>
      </c>
      <c r="D864" s="23"/>
      <c r="E864" s="29"/>
      <c r="F864" s="39" t="s">
        <v>12</v>
      </c>
      <c r="G864" s="39">
        <v>-1</v>
      </c>
      <c r="H864" s="39" t="s">
        <v>4080</v>
      </c>
      <c r="I864" s="39">
        <v>5</v>
      </c>
      <c r="J864" s="43" t="s">
        <v>3686</v>
      </c>
      <c r="R864" s="61">
        <v>160</v>
      </c>
      <c r="T864" s="62">
        <v>360</v>
      </c>
    </row>
    <row r="865" spans="1:20" x14ac:dyDescent="0.2">
      <c r="A865" s="20"/>
      <c r="B865" s="21" t="s">
        <v>2849</v>
      </c>
      <c r="C865" s="47" t="s">
        <v>2530</v>
      </c>
      <c r="D865" s="23"/>
      <c r="E865" s="29"/>
      <c r="F865" s="39" t="s">
        <v>12</v>
      </c>
      <c r="G865" s="39">
        <v>-1</v>
      </c>
      <c r="H865" s="39" t="s">
        <v>4080</v>
      </c>
      <c r="I865" s="39">
        <v>5</v>
      </c>
      <c r="J865" s="43" t="s">
        <v>3686</v>
      </c>
      <c r="R865" s="61">
        <v>160</v>
      </c>
      <c r="T865" s="62">
        <v>360</v>
      </c>
    </row>
    <row r="866" spans="1:20" x14ac:dyDescent="0.2">
      <c r="A866" s="12" t="s">
        <v>1435</v>
      </c>
      <c r="B866" s="13"/>
      <c r="C866" s="25" t="s">
        <v>1086</v>
      </c>
      <c r="D866" s="26">
        <f>SUM(D867:D868)</f>
        <v>0</v>
      </c>
      <c r="E866" s="27">
        <f>SUM(E867:E868)</f>
        <v>0</v>
      </c>
      <c r="F866" s="39" t="s">
        <v>12</v>
      </c>
      <c r="H866" s="39" t="s">
        <v>4079</v>
      </c>
      <c r="I866" s="39">
        <v>4</v>
      </c>
    </row>
    <row r="867" spans="1:20" x14ac:dyDescent="0.2">
      <c r="A867" s="20"/>
      <c r="B867" s="21" t="s">
        <v>2911</v>
      </c>
      <c r="C867" s="74" t="s">
        <v>4325</v>
      </c>
      <c r="D867" s="23"/>
      <c r="E867" s="29"/>
      <c r="F867" s="39" t="s">
        <v>12</v>
      </c>
      <c r="G867" s="39">
        <v>-1</v>
      </c>
      <c r="H867" s="39" t="s">
        <v>4080</v>
      </c>
      <c r="I867" s="39">
        <v>5</v>
      </c>
      <c r="J867" s="43" t="s">
        <v>3687</v>
      </c>
      <c r="R867" s="61">
        <v>170</v>
      </c>
      <c r="T867" s="62">
        <v>360</v>
      </c>
    </row>
    <row r="868" spans="1:20" x14ac:dyDescent="0.2">
      <c r="A868" s="20"/>
      <c r="B868" s="21" t="s">
        <v>1979</v>
      </c>
      <c r="C868" s="47" t="s">
        <v>2530</v>
      </c>
      <c r="D868" s="23"/>
      <c r="E868" s="29"/>
      <c r="F868" s="39" t="s">
        <v>12</v>
      </c>
      <c r="G868" s="39">
        <v>-1</v>
      </c>
      <c r="H868" s="39" t="s">
        <v>4080</v>
      </c>
      <c r="I868" s="39">
        <v>5</v>
      </c>
      <c r="J868" s="43" t="s">
        <v>3687</v>
      </c>
      <c r="R868" s="61">
        <v>170</v>
      </c>
      <c r="T868" s="62">
        <v>360</v>
      </c>
    </row>
    <row r="869" spans="1:20" x14ac:dyDescent="0.2">
      <c r="A869" s="12" t="s">
        <v>3540</v>
      </c>
      <c r="B869" s="13"/>
      <c r="C869" s="9" t="s">
        <v>1182</v>
      </c>
      <c r="D869" s="10">
        <f>D870+D876</f>
        <v>0</v>
      </c>
      <c r="E869" s="11">
        <f>E870+E876</f>
        <v>0</v>
      </c>
      <c r="F869" s="39" t="s">
        <v>12</v>
      </c>
      <c r="H869" s="39" t="s">
        <v>4079</v>
      </c>
      <c r="I869" s="39">
        <v>3</v>
      </c>
    </row>
    <row r="870" spans="1:20" x14ac:dyDescent="0.2">
      <c r="A870" s="12" t="s">
        <v>2399</v>
      </c>
      <c r="B870" s="13"/>
      <c r="C870" s="17" t="s">
        <v>2706</v>
      </c>
      <c r="D870" s="18">
        <f>SUM(D871:D875)</f>
        <v>0</v>
      </c>
      <c r="E870" s="19">
        <f>SUM(E871:E875)</f>
        <v>0</v>
      </c>
      <c r="F870" s="39" t="s">
        <v>12</v>
      </c>
      <c r="H870" s="39" t="s">
        <v>4079</v>
      </c>
      <c r="I870" s="39">
        <v>4</v>
      </c>
    </row>
    <row r="871" spans="1:20" x14ac:dyDescent="0.2">
      <c r="A871" s="12"/>
      <c r="B871" s="21" t="s">
        <v>2166</v>
      </c>
      <c r="C871" s="47" t="s">
        <v>1740</v>
      </c>
      <c r="D871" s="23"/>
      <c r="E871" s="29"/>
      <c r="F871" s="39" t="s">
        <v>12</v>
      </c>
      <c r="G871" s="39">
        <v>-1</v>
      </c>
      <c r="H871" s="39" t="s">
        <v>4080</v>
      </c>
      <c r="I871" s="39">
        <v>5</v>
      </c>
      <c r="J871" s="43" t="s">
        <v>3688</v>
      </c>
      <c r="R871" s="61">
        <v>160</v>
      </c>
      <c r="T871" s="62">
        <v>360</v>
      </c>
    </row>
    <row r="872" spans="1:20" x14ac:dyDescent="0.2">
      <c r="A872" s="20"/>
      <c r="B872" s="21" t="s">
        <v>3086</v>
      </c>
      <c r="C872" s="47" t="s">
        <v>331</v>
      </c>
      <c r="D872" s="23"/>
      <c r="E872" s="29"/>
      <c r="F872" s="39" t="s">
        <v>12</v>
      </c>
      <c r="G872" s="39">
        <v>-1</v>
      </c>
      <c r="H872" s="39" t="s">
        <v>4080</v>
      </c>
      <c r="I872" s="39">
        <v>5</v>
      </c>
      <c r="J872" s="43" t="s">
        <v>3688</v>
      </c>
      <c r="R872" s="61">
        <v>160</v>
      </c>
      <c r="T872" s="62">
        <v>360</v>
      </c>
    </row>
    <row r="873" spans="1:20" x14ac:dyDescent="0.2">
      <c r="A873" s="20"/>
      <c r="B873" s="21" t="s">
        <v>391</v>
      </c>
      <c r="C873" s="47" t="s">
        <v>702</v>
      </c>
      <c r="D873" s="23"/>
      <c r="E873" s="29"/>
      <c r="F873" s="39" t="s">
        <v>12</v>
      </c>
      <c r="G873" s="39">
        <v>-1</v>
      </c>
      <c r="H873" s="39" t="s">
        <v>4080</v>
      </c>
      <c r="I873" s="39">
        <v>5</v>
      </c>
      <c r="J873" s="43" t="s">
        <v>3688</v>
      </c>
      <c r="R873" s="61">
        <v>160</v>
      </c>
      <c r="T873" s="62">
        <v>360</v>
      </c>
    </row>
    <row r="874" spans="1:20" x14ac:dyDescent="0.2">
      <c r="A874" s="20"/>
      <c r="B874" s="21" t="s">
        <v>1273</v>
      </c>
      <c r="C874" s="47" t="s">
        <v>1665</v>
      </c>
      <c r="D874" s="23"/>
      <c r="E874" s="29"/>
      <c r="F874" s="39" t="s">
        <v>12</v>
      </c>
      <c r="G874" s="39">
        <v>-1</v>
      </c>
      <c r="H874" s="39" t="s">
        <v>4080</v>
      </c>
      <c r="I874" s="39">
        <v>5</v>
      </c>
      <c r="J874" s="43" t="s">
        <v>3688</v>
      </c>
      <c r="R874" s="61">
        <v>160</v>
      </c>
      <c r="T874" s="62">
        <v>360</v>
      </c>
    </row>
    <row r="875" spans="1:20" x14ac:dyDescent="0.2">
      <c r="A875" s="20"/>
      <c r="B875" s="21" t="s">
        <v>2152</v>
      </c>
      <c r="C875" s="47" t="s">
        <v>2530</v>
      </c>
      <c r="D875" s="23"/>
      <c r="E875" s="29"/>
      <c r="F875" s="39" t="s">
        <v>12</v>
      </c>
      <c r="G875" s="39">
        <v>-1</v>
      </c>
      <c r="H875" s="39" t="s">
        <v>4080</v>
      </c>
      <c r="I875" s="39">
        <v>5</v>
      </c>
      <c r="J875" s="43" t="s">
        <v>3688</v>
      </c>
      <c r="R875" s="61">
        <v>160</v>
      </c>
      <c r="T875" s="62">
        <v>360</v>
      </c>
    </row>
    <row r="876" spans="1:20" x14ac:dyDescent="0.2">
      <c r="A876" s="12" t="s">
        <v>1272</v>
      </c>
      <c r="B876" s="13"/>
      <c r="C876" s="25" t="s">
        <v>1086</v>
      </c>
      <c r="D876" s="26">
        <f>SUM(D877:D881)</f>
        <v>0</v>
      </c>
      <c r="E876" s="27">
        <f>SUM(E877:E881)</f>
        <v>0</v>
      </c>
      <c r="F876" s="39" t="s">
        <v>12</v>
      </c>
      <c r="H876" s="39" t="s">
        <v>4079</v>
      </c>
      <c r="I876" s="39">
        <v>4</v>
      </c>
    </row>
    <row r="877" spans="1:20" x14ac:dyDescent="0.2">
      <c r="A877" s="20"/>
      <c r="B877" s="21" t="s">
        <v>3135</v>
      </c>
      <c r="C877" s="47" t="s">
        <v>1740</v>
      </c>
      <c r="D877" s="23"/>
      <c r="E877" s="29"/>
      <c r="F877" s="39" t="s">
        <v>12</v>
      </c>
      <c r="G877" s="39">
        <v>-1</v>
      </c>
      <c r="H877" s="39" t="s">
        <v>4080</v>
      </c>
      <c r="I877" s="39">
        <v>5</v>
      </c>
      <c r="J877" s="43" t="s">
        <v>3689</v>
      </c>
      <c r="R877" s="61">
        <v>170</v>
      </c>
      <c r="T877" s="62">
        <v>360</v>
      </c>
    </row>
    <row r="878" spans="1:20" x14ac:dyDescent="0.2">
      <c r="A878" s="20"/>
      <c r="B878" s="21" t="s">
        <v>2215</v>
      </c>
      <c r="C878" s="47" t="s">
        <v>331</v>
      </c>
      <c r="D878" s="23"/>
      <c r="E878" s="29"/>
      <c r="F878" s="39" t="s">
        <v>12</v>
      </c>
      <c r="G878" s="39">
        <v>-1</v>
      </c>
      <c r="H878" s="39" t="s">
        <v>4080</v>
      </c>
      <c r="I878" s="39">
        <v>5</v>
      </c>
      <c r="J878" s="43" t="s">
        <v>3689</v>
      </c>
      <c r="R878" s="61">
        <v>170</v>
      </c>
      <c r="T878" s="62">
        <v>360</v>
      </c>
    </row>
    <row r="879" spans="1:20" x14ac:dyDescent="0.2">
      <c r="A879" s="20"/>
      <c r="B879" s="21" t="s">
        <v>1309</v>
      </c>
      <c r="C879" s="47" t="s">
        <v>936</v>
      </c>
      <c r="D879" s="23"/>
      <c r="E879" s="29"/>
      <c r="F879" s="39" t="s">
        <v>12</v>
      </c>
      <c r="G879" s="39">
        <v>-1</v>
      </c>
      <c r="H879" s="39" t="s">
        <v>4080</v>
      </c>
      <c r="I879" s="39">
        <v>5</v>
      </c>
      <c r="J879" s="43" t="s">
        <v>3689</v>
      </c>
      <c r="R879" s="61">
        <v>170</v>
      </c>
      <c r="T879" s="62">
        <v>360</v>
      </c>
    </row>
    <row r="880" spans="1:20" x14ac:dyDescent="0.2">
      <c r="A880" s="20"/>
      <c r="B880" s="21" t="s">
        <v>452</v>
      </c>
      <c r="C880" s="47" t="s">
        <v>1665</v>
      </c>
      <c r="D880" s="23"/>
      <c r="E880" s="29"/>
      <c r="F880" s="39" t="s">
        <v>12</v>
      </c>
      <c r="G880" s="39">
        <v>-1</v>
      </c>
      <c r="H880" s="39" t="s">
        <v>4080</v>
      </c>
      <c r="I880" s="39">
        <v>5</v>
      </c>
      <c r="J880" s="43" t="s">
        <v>3689</v>
      </c>
      <c r="R880" s="61">
        <v>170</v>
      </c>
      <c r="T880" s="62">
        <v>360</v>
      </c>
    </row>
    <row r="881" spans="1:21" x14ac:dyDescent="0.2">
      <c r="A881" s="20"/>
      <c r="B881" s="21" t="s">
        <v>3124</v>
      </c>
      <c r="C881" s="47" t="s">
        <v>2530</v>
      </c>
      <c r="D881" s="23"/>
      <c r="E881" s="29"/>
      <c r="F881" s="39" t="s">
        <v>12</v>
      </c>
      <c r="G881" s="39">
        <v>-1</v>
      </c>
      <c r="H881" s="39" t="s">
        <v>4080</v>
      </c>
      <c r="I881" s="39">
        <v>5</v>
      </c>
      <c r="J881" s="43" t="s">
        <v>3689</v>
      </c>
      <c r="R881" s="61">
        <v>170</v>
      </c>
      <c r="T881" s="62">
        <v>360</v>
      </c>
    </row>
    <row r="882" spans="1:21" x14ac:dyDescent="0.2">
      <c r="A882" s="12" t="s">
        <v>1102</v>
      </c>
      <c r="B882" s="13"/>
      <c r="C882" s="9" t="s">
        <v>2331</v>
      </c>
      <c r="D882" s="10">
        <f>D883+D897</f>
        <v>0</v>
      </c>
      <c r="E882" s="11">
        <f>E883+E897</f>
        <v>0</v>
      </c>
      <c r="F882" s="39" t="s">
        <v>12</v>
      </c>
      <c r="H882" s="39" t="s">
        <v>4079</v>
      </c>
      <c r="I882" s="39">
        <v>3</v>
      </c>
    </row>
    <row r="883" spans="1:21" x14ac:dyDescent="0.2">
      <c r="A883" s="12" t="s">
        <v>444</v>
      </c>
      <c r="B883" s="13"/>
      <c r="C883" s="17" t="s">
        <v>2706</v>
      </c>
      <c r="D883" s="18">
        <f>SUM(D884:D896)</f>
        <v>0</v>
      </c>
      <c r="E883" s="19">
        <f>SUM(E884:E896)</f>
        <v>0</v>
      </c>
      <c r="F883" s="39" t="s">
        <v>12</v>
      </c>
      <c r="H883" s="39" t="s">
        <v>4079</v>
      </c>
      <c r="I883" s="39">
        <v>4</v>
      </c>
    </row>
    <row r="884" spans="1:21" x14ac:dyDescent="0.2">
      <c r="A884" s="20"/>
      <c r="B884" s="21" t="s">
        <v>3348</v>
      </c>
      <c r="C884" s="47" t="s">
        <v>762</v>
      </c>
      <c r="D884" s="23"/>
      <c r="E884" s="29"/>
      <c r="F884" s="39" t="s">
        <v>12</v>
      </c>
      <c r="G884" s="39">
        <v>-1</v>
      </c>
      <c r="H884" s="39" t="s">
        <v>4080</v>
      </c>
      <c r="I884" s="39">
        <v>5</v>
      </c>
      <c r="J884" s="43" t="s">
        <v>3690</v>
      </c>
      <c r="K884" s="43" t="s">
        <v>3652</v>
      </c>
      <c r="L884" s="43" t="s">
        <v>3827</v>
      </c>
      <c r="R884" s="61">
        <v>160</v>
      </c>
      <c r="S884" s="61">
        <v>100</v>
      </c>
      <c r="T884" s="62">
        <v>360</v>
      </c>
      <c r="U884" s="62">
        <v>360</v>
      </c>
    </row>
    <row r="885" spans="1:21" x14ac:dyDescent="0.2">
      <c r="A885" s="20"/>
      <c r="B885" s="21" t="s">
        <v>2422</v>
      </c>
      <c r="C885" s="47" t="s">
        <v>650</v>
      </c>
      <c r="D885" s="23"/>
      <c r="E885" s="29"/>
      <c r="F885" s="39" t="s">
        <v>12</v>
      </c>
      <c r="G885" s="39">
        <v>-1</v>
      </c>
      <c r="H885" s="39" t="s">
        <v>4080</v>
      </c>
      <c r="I885" s="39">
        <v>5</v>
      </c>
      <c r="J885" s="43" t="s">
        <v>3690</v>
      </c>
      <c r="K885" s="43" t="s">
        <v>3652</v>
      </c>
      <c r="L885" s="43" t="s">
        <v>3827</v>
      </c>
      <c r="R885" s="61">
        <v>160</v>
      </c>
      <c r="S885" s="61">
        <v>100</v>
      </c>
      <c r="T885" s="62">
        <v>360</v>
      </c>
      <c r="U885" s="62">
        <v>360</v>
      </c>
    </row>
    <row r="886" spans="1:21" x14ac:dyDescent="0.2">
      <c r="A886" s="20"/>
      <c r="B886" s="21" t="s">
        <v>1530</v>
      </c>
      <c r="C886" s="47" t="s">
        <v>2502</v>
      </c>
      <c r="D886" s="23"/>
      <c r="E886" s="29"/>
      <c r="F886" s="39" t="s">
        <v>12</v>
      </c>
      <c r="G886" s="39">
        <v>-1</v>
      </c>
      <c r="H886" s="39" t="s">
        <v>4080</v>
      </c>
      <c r="I886" s="39">
        <v>5</v>
      </c>
      <c r="J886" s="43" t="s">
        <v>3690</v>
      </c>
      <c r="K886" s="43" t="s">
        <v>3652</v>
      </c>
      <c r="L886" s="43" t="s">
        <v>3827</v>
      </c>
      <c r="R886" s="61">
        <v>160</v>
      </c>
      <c r="S886" s="61">
        <v>100</v>
      </c>
      <c r="T886" s="62">
        <v>360</v>
      </c>
      <c r="U886" s="62">
        <v>360</v>
      </c>
    </row>
    <row r="887" spans="1:21" x14ac:dyDescent="0.2">
      <c r="A887" s="20"/>
      <c r="B887" s="21" t="s">
        <v>657</v>
      </c>
      <c r="C887" s="47" t="s">
        <v>2010</v>
      </c>
      <c r="D887" s="23"/>
      <c r="E887" s="29"/>
      <c r="F887" s="39" t="s">
        <v>12</v>
      </c>
      <c r="G887" s="39">
        <v>-1</v>
      </c>
      <c r="H887" s="39" t="s">
        <v>4080</v>
      </c>
      <c r="I887" s="39">
        <v>5</v>
      </c>
      <c r="J887" s="43" t="s">
        <v>3690</v>
      </c>
      <c r="L887" s="43" t="s">
        <v>3827</v>
      </c>
      <c r="R887" s="61">
        <v>160</v>
      </c>
      <c r="T887" s="62">
        <v>360</v>
      </c>
    </row>
    <row r="888" spans="1:21" x14ac:dyDescent="0.2">
      <c r="A888" s="20"/>
      <c r="B888" s="21" t="s">
        <v>3335</v>
      </c>
      <c r="C888" s="47" t="s">
        <v>1911</v>
      </c>
      <c r="D888" s="23"/>
      <c r="E888" s="29"/>
      <c r="F888" s="39" t="s">
        <v>12</v>
      </c>
      <c r="G888" s="39">
        <v>-1</v>
      </c>
      <c r="H888" s="39" t="s">
        <v>4080</v>
      </c>
      <c r="I888" s="39">
        <v>5</v>
      </c>
      <c r="J888" s="43" t="s">
        <v>3690</v>
      </c>
      <c r="L888" s="43" t="s">
        <v>3826</v>
      </c>
      <c r="R888" s="61">
        <v>160</v>
      </c>
      <c r="T888" s="62">
        <v>360</v>
      </c>
    </row>
    <row r="889" spans="1:21" x14ac:dyDescent="0.2">
      <c r="A889" s="20"/>
      <c r="B889" s="21" t="s">
        <v>2410</v>
      </c>
      <c r="C889" s="47" t="s">
        <v>1814</v>
      </c>
      <c r="D889" s="23"/>
      <c r="E889" s="29"/>
      <c r="F889" s="39" t="s">
        <v>12</v>
      </c>
      <c r="G889" s="39">
        <v>-1</v>
      </c>
      <c r="H889" s="39" t="s">
        <v>4080</v>
      </c>
      <c r="I889" s="39">
        <v>5</v>
      </c>
      <c r="J889" s="43" t="s">
        <v>3690</v>
      </c>
      <c r="L889" s="43" t="s">
        <v>3827</v>
      </c>
      <c r="R889" s="61">
        <v>160</v>
      </c>
      <c r="T889" s="62">
        <v>360</v>
      </c>
    </row>
    <row r="890" spans="1:21" x14ac:dyDescent="0.2">
      <c r="A890" s="20"/>
      <c r="B890" s="21" t="s">
        <v>1540</v>
      </c>
      <c r="C890" s="47" t="s">
        <v>2180</v>
      </c>
      <c r="D890" s="23"/>
      <c r="E890" s="29"/>
      <c r="F890" s="39" t="s">
        <v>12</v>
      </c>
      <c r="G890" s="39">
        <v>-1</v>
      </c>
      <c r="H890" s="39" t="s">
        <v>4080</v>
      </c>
      <c r="I890" s="39">
        <v>5</v>
      </c>
      <c r="J890" s="43" t="s">
        <v>3690</v>
      </c>
      <c r="L890" s="43" t="s">
        <v>3827</v>
      </c>
      <c r="R890" s="61">
        <v>160</v>
      </c>
      <c r="T890" s="62">
        <v>360</v>
      </c>
    </row>
    <row r="891" spans="1:21" x14ac:dyDescent="0.2">
      <c r="A891" s="20"/>
      <c r="B891" s="21" t="s">
        <v>656</v>
      </c>
      <c r="C891" s="47" t="s">
        <v>166</v>
      </c>
      <c r="D891" s="23"/>
      <c r="E891" s="29"/>
      <c r="F891" s="39" t="s">
        <v>12</v>
      </c>
      <c r="G891" s="39">
        <v>-1</v>
      </c>
      <c r="H891" s="39" t="s">
        <v>4080</v>
      </c>
      <c r="I891" s="39">
        <v>5</v>
      </c>
      <c r="J891" s="43" t="s">
        <v>3690</v>
      </c>
      <c r="L891" s="43" t="s">
        <v>3827</v>
      </c>
      <c r="R891" s="61">
        <v>160</v>
      </c>
      <c r="T891" s="62">
        <v>360</v>
      </c>
    </row>
    <row r="892" spans="1:21" x14ac:dyDescent="0.2">
      <c r="A892" s="20"/>
      <c r="B892" s="21" t="s">
        <v>1945</v>
      </c>
      <c r="C892" s="47" t="s">
        <v>2848</v>
      </c>
      <c r="D892" s="30"/>
      <c r="E892" s="29"/>
      <c r="F892" s="39" t="s">
        <v>12</v>
      </c>
      <c r="G892" s="39">
        <v>-1</v>
      </c>
      <c r="H892" s="39" t="s">
        <v>4080</v>
      </c>
      <c r="I892" s="39">
        <v>5</v>
      </c>
      <c r="J892" s="43" t="s">
        <v>3690</v>
      </c>
      <c r="L892" s="43" t="s">
        <v>3827</v>
      </c>
      <c r="R892" s="61">
        <v>160</v>
      </c>
      <c r="T892" s="62">
        <v>360</v>
      </c>
    </row>
    <row r="893" spans="1:21" x14ac:dyDescent="0.2">
      <c r="A893" s="20"/>
      <c r="B893" s="21" t="s">
        <v>1085</v>
      </c>
      <c r="C893" s="47" t="s">
        <v>2430</v>
      </c>
      <c r="D893" s="30"/>
      <c r="E893" s="29"/>
      <c r="F893" s="39" t="s">
        <v>12</v>
      </c>
      <c r="G893" s="39">
        <v>-1</v>
      </c>
      <c r="H893" s="39" t="s">
        <v>4080</v>
      </c>
      <c r="I893" s="39">
        <v>5</v>
      </c>
      <c r="J893" s="43" t="s">
        <v>3690</v>
      </c>
      <c r="L893" s="43" t="s">
        <v>3827</v>
      </c>
      <c r="R893" s="61">
        <v>160</v>
      </c>
      <c r="T893" s="62">
        <v>360</v>
      </c>
    </row>
    <row r="894" spans="1:21" x14ac:dyDescent="0.2">
      <c r="A894" s="20"/>
      <c r="B894" s="21" t="s">
        <v>214</v>
      </c>
      <c r="C894" s="47" t="s">
        <v>165</v>
      </c>
      <c r="D894" s="30"/>
      <c r="E894" s="29"/>
      <c r="F894" s="39" t="s">
        <v>12</v>
      </c>
      <c r="G894" s="39">
        <v>-1</v>
      </c>
      <c r="H894" s="39" t="s">
        <v>4080</v>
      </c>
      <c r="I894" s="39">
        <v>5</v>
      </c>
      <c r="J894" s="43" t="s">
        <v>3690</v>
      </c>
      <c r="L894" s="43" t="s">
        <v>3827</v>
      </c>
      <c r="R894" s="61">
        <v>160</v>
      </c>
      <c r="T894" s="62">
        <v>360</v>
      </c>
    </row>
    <row r="895" spans="1:21" x14ac:dyDescent="0.2">
      <c r="A895" s="20"/>
      <c r="B895" s="21" t="s">
        <v>2871</v>
      </c>
      <c r="C895" s="47" t="s">
        <v>1025</v>
      </c>
      <c r="D895" s="30"/>
      <c r="E895" s="29"/>
      <c r="F895" s="39" t="s">
        <v>12</v>
      </c>
      <c r="G895" s="39">
        <v>-1</v>
      </c>
      <c r="H895" s="39" t="s">
        <v>4080</v>
      </c>
      <c r="I895" s="39">
        <v>5</v>
      </c>
      <c r="J895" s="43" t="s">
        <v>3690</v>
      </c>
      <c r="L895" s="43" t="s">
        <v>3827</v>
      </c>
      <c r="R895" s="61">
        <v>160</v>
      </c>
      <c r="T895" s="62">
        <v>360</v>
      </c>
    </row>
    <row r="896" spans="1:21" x14ac:dyDescent="0.2">
      <c r="A896" s="20"/>
      <c r="B896" s="21" t="s">
        <v>3334</v>
      </c>
      <c r="C896" s="47" t="s">
        <v>2530</v>
      </c>
      <c r="D896" s="23"/>
      <c r="E896" s="29"/>
      <c r="F896" s="39" t="s">
        <v>12</v>
      </c>
      <c r="G896" s="39">
        <v>-1</v>
      </c>
      <c r="H896" s="39" t="s">
        <v>4080</v>
      </c>
      <c r="I896" s="39">
        <v>5</v>
      </c>
      <c r="J896" s="43" t="s">
        <v>3690</v>
      </c>
      <c r="L896" s="43" t="s">
        <v>3827</v>
      </c>
      <c r="R896" s="61">
        <v>160</v>
      </c>
      <c r="T896" s="62">
        <v>360</v>
      </c>
    </row>
    <row r="897" spans="1:20" x14ac:dyDescent="0.2">
      <c r="A897" s="12" t="s">
        <v>3357</v>
      </c>
      <c r="B897" s="13"/>
      <c r="C897" s="25" t="s">
        <v>1086</v>
      </c>
      <c r="D897" s="26">
        <f>SUM(D898:D903)</f>
        <v>0</v>
      </c>
      <c r="E897" s="27">
        <f>SUM(E898:E903)</f>
        <v>0</v>
      </c>
      <c r="F897" s="39" t="s">
        <v>12</v>
      </c>
      <c r="H897" s="39" t="s">
        <v>4079</v>
      </c>
      <c r="I897" s="39">
        <v>4</v>
      </c>
    </row>
    <row r="898" spans="1:20" x14ac:dyDescent="0.2">
      <c r="A898" s="20"/>
      <c r="B898" s="21" t="s">
        <v>2367</v>
      </c>
      <c r="C898" s="47" t="s">
        <v>2010</v>
      </c>
      <c r="D898" s="23"/>
      <c r="E898" s="29"/>
      <c r="F898" s="39" t="s">
        <v>12</v>
      </c>
      <c r="G898" s="39">
        <v>-1</v>
      </c>
      <c r="H898" s="39" t="s">
        <v>4080</v>
      </c>
      <c r="I898" s="39">
        <v>5</v>
      </c>
      <c r="J898" s="43" t="s">
        <v>3691</v>
      </c>
      <c r="L898" s="43" t="s">
        <v>3827</v>
      </c>
      <c r="R898" s="61">
        <v>170</v>
      </c>
      <c r="T898" s="62">
        <v>360</v>
      </c>
    </row>
    <row r="899" spans="1:20" x14ac:dyDescent="0.2">
      <c r="A899" s="20"/>
      <c r="B899" s="21" t="s">
        <v>3286</v>
      </c>
      <c r="C899" s="47" t="s">
        <v>1911</v>
      </c>
      <c r="D899" s="23"/>
      <c r="E899" s="29"/>
      <c r="F899" s="39" t="s">
        <v>12</v>
      </c>
      <c r="G899" s="39">
        <v>-1</v>
      </c>
      <c r="H899" s="39" t="s">
        <v>4080</v>
      </c>
      <c r="I899" s="39">
        <v>5</v>
      </c>
      <c r="J899" s="43" t="s">
        <v>3691</v>
      </c>
      <c r="L899" s="43" t="s">
        <v>3826</v>
      </c>
      <c r="R899" s="61">
        <v>170</v>
      </c>
      <c r="T899" s="62">
        <v>360</v>
      </c>
    </row>
    <row r="900" spans="1:20" x14ac:dyDescent="0.2">
      <c r="A900" s="20"/>
      <c r="B900" s="21" t="s">
        <v>588</v>
      </c>
      <c r="C900" s="47" t="s">
        <v>1814</v>
      </c>
      <c r="D900" s="23"/>
      <c r="E900" s="29"/>
      <c r="F900" s="39" t="s">
        <v>12</v>
      </c>
      <c r="G900" s="39">
        <v>-1</v>
      </c>
      <c r="H900" s="39" t="s">
        <v>4080</v>
      </c>
      <c r="I900" s="39">
        <v>5</v>
      </c>
      <c r="J900" s="43" t="s">
        <v>3691</v>
      </c>
      <c r="L900" s="43" t="s">
        <v>3827</v>
      </c>
      <c r="R900" s="61">
        <v>170</v>
      </c>
      <c r="T900" s="62">
        <v>360</v>
      </c>
    </row>
    <row r="901" spans="1:20" x14ac:dyDescent="0.2">
      <c r="A901" s="20"/>
      <c r="B901" s="21" t="s">
        <v>1481</v>
      </c>
      <c r="C901" s="47" t="s">
        <v>2180</v>
      </c>
      <c r="D901" s="23"/>
      <c r="E901" s="29"/>
      <c r="F901" s="39" t="s">
        <v>12</v>
      </c>
      <c r="G901" s="39">
        <v>-1</v>
      </c>
      <c r="H901" s="39" t="s">
        <v>4080</v>
      </c>
      <c r="I901" s="39">
        <v>5</v>
      </c>
      <c r="J901" s="43" t="s">
        <v>3691</v>
      </c>
      <c r="L901" s="43" t="s">
        <v>3827</v>
      </c>
      <c r="R901" s="61">
        <v>170</v>
      </c>
      <c r="T901" s="62">
        <v>360</v>
      </c>
    </row>
    <row r="902" spans="1:20" x14ac:dyDescent="0.2">
      <c r="A902" s="20"/>
      <c r="B902" s="21" t="s">
        <v>2349</v>
      </c>
      <c r="C902" s="47" t="s">
        <v>166</v>
      </c>
      <c r="D902" s="23"/>
      <c r="E902" s="29"/>
      <c r="F902" s="39" t="s">
        <v>12</v>
      </c>
      <c r="G902" s="39">
        <v>-1</v>
      </c>
      <c r="H902" s="39" t="s">
        <v>4080</v>
      </c>
      <c r="I902" s="39">
        <v>5</v>
      </c>
      <c r="J902" s="43" t="s">
        <v>3691</v>
      </c>
      <c r="L902" s="43" t="s">
        <v>3827</v>
      </c>
      <c r="R902" s="61">
        <v>170</v>
      </c>
      <c r="T902" s="62">
        <v>360</v>
      </c>
    </row>
    <row r="903" spans="1:20" x14ac:dyDescent="0.2">
      <c r="A903" s="20"/>
      <c r="B903" s="21" t="s">
        <v>3267</v>
      </c>
      <c r="C903" s="47" t="s">
        <v>2530</v>
      </c>
      <c r="D903" s="23"/>
      <c r="E903" s="29"/>
      <c r="F903" s="39" t="s">
        <v>12</v>
      </c>
      <c r="G903" s="39">
        <v>-1</v>
      </c>
      <c r="H903" s="39" t="s">
        <v>4080</v>
      </c>
      <c r="I903" s="39">
        <v>5</v>
      </c>
      <c r="J903" s="43" t="s">
        <v>3691</v>
      </c>
      <c r="L903" s="43" t="s">
        <v>3827</v>
      </c>
      <c r="R903" s="61">
        <v>170</v>
      </c>
      <c r="T903" s="62">
        <v>360</v>
      </c>
    </row>
    <row r="904" spans="1:20" x14ac:dyDescent="0.2">
      <c r="A904" s="12" t="s">
        <v>1614</v>
      </c>
      <c r="B904" s="13"/>
      <c r="C904" s="9" t="s">
        <v>772</v>
      </c>
      <c r="D904" s="10">
        <f>D905+D912</f>
        <v>0</v>
      </c>
      <c r="E904" s="11">
        <f>E905+E912</f>
        <v>0</v>
      </c>
      <c r="F904" s="39" t="s">
        <v>12</v>
      </c>
      <c r="H904" s="39" t="s">
        <v>4079</v>
      </c>
      <c r="I904" s="39">
        <v>3</v>
      </c>
    </row>
    <row r="905" spans="1:20" x14ac:dyDescent="0.2">
      <c r="A905" s="12" t="s">
        <v>509</v>
      </c>
      <c r="B905" s="13"/>
      <c r="C905" s="17" t="s">
        <v>2706</v>
      </c>
      <c r="D905" s="18">
        <f>SUM(D906:D911)</f>
        <v>0</v>
      </c>
      <c r="E905" s="19">
        <f>SUM(E906:E911)</f>
        <v>0</v>
      </c>
      <c r="F905" s="39" t="s">
        <v>12</v>
      </c>
      <c r="H905" s="39" t="s">
        <v>4079</v>
      </c>
      <c r="I905" s="39">
        <v>4</v>
      </c>
    </row>
    <row r="906" spans="1:20" x14ac:dyDescent="0.2">
      <c r="A906" s="20"/>
      <c r="B906" s="21" t="s">
        <v>3568</v>
      </c>
      <c r="C906" s="47" t="s">
        <v>2035</v>
      </c>
      <c r="D906" s="23"/>
      <c r="E906" s="29"/>
      <c r="F906" s="39" t="s">
        <v>12</v>
      </c>
      <c r="G906" s="39">
        <v>-1</v>
      </c>
      <c r="H906" s="39" t="s">
        <v>4080</v>
      </c>
      <c r="I906" s="39">
        <v>5</v>
      </c>
      <c r="J906" s="43" t="s">
        <v>3692</v>
      </c>
      <c r="R906" s="61">
        <v>160</v>
      </c>
      <c r="T906" s="62">
        <v>360</v>
      </c>
    </row>
    <row r="907" spans="1:20" x14ac:dyDescent="0.2">
      <c r="A907" s="20"/>
      <c r="B907" s="21" t="s">
        <v>2648</v>
      </c>
      <c r="C907" s="47" t="s">
        <v>3026</v>
      </c>
      <c r="D907" s="23"/>
      <c r="E907" s="29"/>
      <c r="F907" s="39" t="s">
        <v>12</v>
      </c>
      <c r="G907" s="39">
        <v>-1</v>
      </c>
      <c r="H907" s="39" t="s">
        <v>4080</v>
      </c>
      <c r="I907" s="39">
        <v>5</v>
      </c>
      <c r="J907" s="43" t="s">
        <v>3692</v>
      </c>
      <c r="R907" s="61">
        <v>160</v>
      </c>
      <c r="T907" s="62">
        <v>360</v>
      </c>
    </row>
    <row r="908" spans="1:20" x14ac:dyDescent="0.2">
      <c r="A908" s="20"/>
      <c r="B908" s="21" t="s">
        <v>1739</v>
      </c>
      <c r="C908" s="47" t="s">
        <v>508</v>
      </c>
      <c r="D908" s="23"/>
      <c r="E908" s="29"/>
      <c r="F908" s="39" t="s">
        <v>12</v>
      </c>
      <c r="G908" s="39">
        <v>-1</v>
      </c>
      <c r="H908" s="39" t="s">
        <v>4080</v>
      </c>
      <c r="I908" s="39">
        <v>5</v>
      </c>
      <c r="J908" s="43" t="s">
        <v>3692</v>
      </c>
      <c r="R908" s="61">
        <v>160</v>
      </c>
      <c r="T908" s="62">
        <v>360</v>
      </c>
    </row>
    <row r="909" spans="1:20" x14ac:dyDescent="0.2">
      <c r="A909" s="20"/>
      <c r="B909" s="21" t="s">
        <v>869</v>
      </c>
      <c r="C909" s="47" t="s">
        <v>2811</v>
      </c>
      <c r="D909" s="23"/>
      <c r="E909" s="29"/>
      <c r="F909" s="39" t="s">
        <v>12</v>
      </c>
      <c r="G909" s="39">
        <v>-1</v>
      </c>
      <c r="H909" s="39" t="s">
        <v>4080</v>
      </c>
      <c r="I909" s="39">
        <v>5</v>
      </c>
      <c r="J909" s="43" t="s">
        <v>3692</v>
      </c>
      <c r="R909" s="61">
        <v>160</v>
      </c>
      <c r="T909" s="62">
        <v>360</v>
      </c>
    </row>
    <row r="910" spans="1:20" x14ac:dyDescent="0.2">
      <c r="A910" s="20"/>
      <c r="B910" s="21" t="s">
        <v>3553</v>
      </c>
      <c r="C910" s="47" t="s">
        <v>3333</v>
      </c>
      <c r="D910" s="23"/>
      <c r="E910" s="29"/>
      <c r="F910" s="39" t="s">
        <v>12</v>
      </c>
      <c r="G910" s="39">
        <v>-1</v>
      </c>
      <c r="H910" s="39" t="s">
        <v>4080</v>
      </c>
      <c r="I910" s="39">
        <v>5</v>
      </c>
      <c r="J910" s="43" t="s">
        <v>3692</v>
      </c>
      <c r="R910" s="61">
        <v>160</v>
      </c>
      <c r="T910" s="62">
        <v>360</v>
      </c>
    </row>
    <row r="911" spans="1:20" x14ac:dyDescent="0.2">
      <c r="A911" s="20"/>
      <c r="B911" s="21" t="s">
        <v>2635</v>
      </c>
      <c r="C911" s="47" t="s">
        <v>2530</v>
      </c>
      <c r="D911" s="23"/>
      <c r="E911" s="29"/>
      <c r="F911" s="39" t="s">
        <v>12</v>
      </c>
      <c r="G911" s="39">
        <v>-1</v>
      </c>
      <c r="H911" s="39" t="s">
        <v>4080</v>
      </c>
      <c r="I911" s="39">
        <v>5</v>
      </c>
      <c r="J911" s="43" t="s">
        <v>3692</v>
      </c>
      <c r="R911" s="61">
        <v>160</v>
      </c>
      <c r="T911" s="62">
        <v>360</v>
      </c>
    </row>
    <row r="912" spans="1:20" x14ac:dyDescent="0.2">
      <c r="A912" s="12" t="s">
        <v>2978</v>
      </c>
      <c r="B912" s="13"/>
      <c r="C912" s="25" t="s">
        <v>1086</v>
      </c>
      <c r="D912" s="26">
        <f>SUM(D913:D918)</f>
        <v>0</v>
      </c>
      <c r="E912" s="27">
        <f>SUM(E913:E918)</f>
        <v>0</v>
      </c>
      <c r="F912" s="39" t="s">
        <v>12</v>
      </c>
      <c r="H912" s="39" t="s">
        <v>4079</v>
      </c>
      <c r="I912" s="39">
        <v>4</v>
      </c>
    </row>
    <row r="913" spans="1:20" x14ac:dyDescent="0.2">
      <c r="A913" s="20"/>
      <c r="B913" s="21" t="s">
        <v>2586</v>
      </c>
      <c r="C913" s="47" t="s">
        <v>2035</v>
      </c>
      <c r="D913" s="23"/>
      <c r="E913" s="29"/>
      <c r="F913" s="39" t="s">
        <v>12</v>
      </c>
      <c r="G913" s="39">
        <v>-1</v>
      </c>
      <c r="H913" s="39" t="s">
        <v>4080</v>
      </c>
      <c r="I913" s="39">
        <v>5</v>
      </c>
      <c r="J913" s="43" t="s">
        <v>3693</v>
      </c>
      <c r="R913" s="61">
        <v>170</v>
      </c>
      <c r="T913" s="62">
        <v>360</v>
      </c>
    </row>
    <row r="914" spans="1:20" x14ac:dyDescent="0.2">
      <c r="A914" s="20"/>
      <c r="B914" s="21" t="s">
        <v>3505</v>
      </c>
      <c r="C914" s="47" t="s">
        <v>3026</v>
      </c>
      <c r="D914" s="23"/>
      <c r="E914" s="29"/>
      <c r="F914" s="39" t="s">
        <v>12</v>
      </c>
      <c r="G914" s="39">
        <v>-1</v>
      </c>
      <c r="H914" s="39" t="s">
        <v>4080</v>
      </c>
      <c r="I914" s="39">
        <v>5</v>
      </c>
      <c r="J914" s="43" t="s">
        <v>3693</v>
      </c>
      <c r="R914" s="61">
        <v>170</v>
      </c>
      <c r="T914" s="62">
        <v>360</v>
      </c>
    </row>
    <row r="915" spans="1:20" x14ac:dyDescent="0.2">
      <c r="A915" s="20"/>
      <c r="B915" s="21" t="s">
        <v>798</v>
      </c>
      <c r="C915" s="47" t="s">
        <v>508</v>
      </c>
      <c r="D915" s="23"/>
      <c r="E915" s="29"/>
      <c r="F915" s="39" t="s">
        <v>12</v>
      </c>
      <c r="G915" s="39">
        <v>-1</v>
      </c>
      <c r="H915" s="39" t="s">
        <v>4080</v>
      </c>
      <c r="I915" s="39">
        <v>5</v>
      </c>
      <c r="J915" s="43" t="s">
        <v>3693</v>
      </c>
      <c r="R915" s="61">
        <v>170</v>
      </c>
      <c r="T915" s="62">
        <v>360</v>
      </c>
    </row>
    <row r="916" spans="1:20" x14ac:dyDescent="0.2">
      <c r="A916" s="20"/>
      <c r="B916" s="21" t="s">
        <v>1688</v>
      </c>
      <c r="C916" s="47" t="s">
        <v>2811</v>
      </c>
      <c r="D916" s="23"/>
      <c r="E916" s="29"/>
      <c r="F916" s="39" t="s">
        <v>12</v>
      </c>
      <c r="G916" s="39">
        <v>-1</v>
      </c>
      <c r="H916" s="39" t="s">
        <v>4080</v>
      </c>
      <c r="I916" s="39">
        <v>5</v>
      </c>
      <c r="J916" s="43" t="s">
        <v>3693</v>
      </c>
      <c r="R916" s="61">
        <v>170</v>
      </c>
      <c r="T916" s="62">
        <v>360</v>
      </c>
    </row>
    <row r="917" spans="1:20" x14ac:dyDescent="0.2">
      <c r="A917" s="20"/>
      <c r="B917" s="21" t="s">
        <v>2568</v>
      </c>
      <c r="C917" s="47" t="s">
        <v>3333</v>
      </c>
      <c r="D917" s="23"/>
      <c r="E917" s="29"/>
      <c r="F917" s="39" t="s">
        <v>12</v>
      </c>
      <c r="G917" s="39">
        <v>-1</v>
      </c>
      <c r="H917" s="39" t="s">
        <v>4080</v>
      </c>
      <c r="I917" s="39">
        <v>5</v>
      </c>
      <c r="J917" s="43" t="s">
        <v>3693</v>
      </c>
      <c r="R917" s="61">
        <v>170</v>
      </c>
      <c r="T917" s="62">
        <v>360</v>
      </c>
    </row>
    <row r="918" spans="1:20" x14ac:dyDescent="0.2">
      <c r="A918" s="20"/>
      <c r="B918" s="21" t="s">
        <v>3486</v>
      </c>
      <c r="C918" s="47" t="s">
        <v>2530</v>
      </c>
      <c r="D918" s="23"/>
      <c r="E918" s="29"/>
      <c r="F918" s="39" t="s">
        <v>12</v>
      </c>
      <c r="G918" s="39">
        <v>-1</v>
      </c>
      <c r="H918" s="39" t="s">
        <v>4080</v>
      </c>
      <c r="I918" s="39">
        <v>5</v>
      </c>
      <c r="J918" s="43" t="s">
        <v>3693</v>
      </c>
      <c r="R918" s="61">
        <v>170</v>
      </c>
      <c r="T918" s="62">
        <v>360</v>
      </c>
    </row>
    <row r="919" spans="1:20" x14ac:dyDescent="0.2">
      <c r="A919" s="12" t="s">
        <v>784</v>
      </c>
      <c r="B919" s="13"/>
      <c r="C919" s="9" t="s">
        <v>418</v>
      </c>
      <c r="D919" s="10">
        <f>D920+D924</f>
        <v>0</v>
      </c>
      <c r="E919" s="11">
        <f>E920+E924</f>
        <v>0</v>
      </c>
      <c r="F919" s="39" t="s">
        <v>12</v>
      </c>
      <c r="H919" s="39" t="s">
        <v>4079</v>
      </c>
      <c r="I919" s="39">
        <v>3</v>
      </c>
    </row>
    <row r="920" spans="1:20" x14ac:dyDescent="0.2">
      <c r="A920" s="12" t="s">
        <v>1451</v>
      </c>
      <c r="B920" s="13"/>
      <c r="C920" s="17" t="s">
        <v>2706</v>
      </c>
      <c r="D920" s="18">
        <f>SUM(D921:D923)</f>
        <v>0</v>
      </c>
      <c r="E920" s="19">
        <f>SUM(E921:E923)</f>
        <v>0</v>
      </c>
      <c r="F920" s="39" t="s">
        <v>12</v>
      </c>
      <c r="H920" s="39" t="s">
        <v>4079</v>
      </c>
      <c r="I920" s="39">
        <v>4</v>
      </c>
    </row>
    <row r="921" spans="1:20" x14ac:dyDescent="0.2">
      <c r="A921" s="20"/>
      <c r="B921" s="21" t="s">
        <v>2897</v>
      </c>
      <c r="C921" s="47" t="s">
        <v>2977</v>
      </c>
      <c r="D921" s="23"/>
      <c r="E921" s="29"/>
      <c r="F921" s="39" t="s">
        <v>12</v>
      </c>
      <c r="G921" s="39">
        <v>-1</v>
      </c>
      <c r="H921" s="39" t="s">
        <v>4080</v>
      </c>
      <c r="I921" s="39">
        <v>5</v>
      </c>
      <c r="J921" s="43" t="s">
        <v>3694</v>
      </c>
      <c r="R921" s="61">
        <v>160</v>
      </c>
      <c r="T921" s="62">
        <v>310</v>
      </c>
    </row>
    <row r="922" spans="1:20" x14ac:dyDescent="0.2">
      <c r="A922" s="20"/>
      <c r="B922" s="21" t="s">
        <v>1971</v>
      </c>
      <c r="C922" s="47" t="s">
        <v>1562</v>
      </c>
      <c r="D922" s="23"/>
      <c r="E922" s="29"/>
      <c r="F922" s="39" t="s">
        <v>12</v>
      </c>
      <c r="G922" s="39">
        <v>-1</v>
      </c>
      <c r="H922" s="39" t="s">
        <v>4080</v>
      </c>
      <c r="I922" s="39">
        <v>5</v>
      </c>
      <c r="J922" s="43" t="s">
        <v>3694</v>
      </c>
      <c r="R922" s="61">
        <v>160</v>
      </c>
      <c r="T922" s="62">
        <v>310</v>
      </c>
    </row>
    <row r="923" spans="1:20" x14ac:dyDescent="0.2">
      <c r="A923" s="20"/>
      <c r="B923" s="21" t="s">
        <v>1112</v>
      </c>
      <c r="C923" s="47" t="s">
        <v>2530</v>
      </c>
      <c r="D923" s="23"/>
      <c r="E923" s="29"/>
      <c r="F923" s="39" t="s">
        <v>12</v>
      </c>
      <c r="G923" s="39">
        <v>-1</v>
      </c>
      <c r="H923" s="39" t="s">
        <v>4080</v>
      </c>
      <c r="I923" s="39">
        <v>5</v>
      </c>
      <c r="J923" s="43" t="s">
        <v>3694</v>
      </c>
      <c r="R923" s="61">
        <v>160</v>
      </c>
      <c r="T923" s="62">
        <v>310</v>
      </c>
    </row>
    <row r="924" spans="1:20" x14ac:dyDescent="0.2">
      <c r="A924" s="12" t="s">
        <v>2112</v>
      </c>
      <c r="B924" s="13"/>
      <c r="C924" s="25" t="s">
        <v>1086</v>
      </c>
      <c r="D924" s="26">
        <f>SUM(D925:D927)</f>
        <v>0</v>
      </c>
      <c r="E924" s="27">
        <f>SUM(E925:E927)</f>
        <v>0</v>
      </c>
      <c r="F924" s="39" t="s">
        <v>12</v>
      </c>
      <c r="H924" s="39" t="s">
        <v>4079</v>
      </c>
      <c r="I924" s="39">
        <v>4</v>
      </c>
    </row>
    <row r="925" spans="1:20" x14ac:dyDescent="0.2">
      <c r="A925" s="20"/>
      <c r="B925" s="21" t="s">
        <v>1910</v>
      </c>
      <c r="C925" s="47" t="s">
        <v>2977</v>
      </c>
      <c r="D925" s="23"/>
      <c r="E925" s="29"/>
      <c r="F925" s="39" t="s">
        <v>12</v>
      </c>
      <c r="G925" s="39">
        <v>-1</v>
      </c>
      <c r="H925" s="39" t="s">
        <v>4080</v>
      </c>
      <c r="I925" s="39">
        <v>5</v>
      </c>
      <c r="J925" s="43" t="s">
        <v>3695</v>
      </c>
      <c r="R925" s="61">
        <v>170</v>
      </c>
      <c r="T925" s="62">
        <v>310</v>
      </c>
    </row>
    <row r="926" spans="1:20" x14ac:dyDescent="0.2">
      <c r="A926" s="20"/>
      <c r="B926" s="21" t="s">
        <v>2828</v>
      </c>
      <c r="C926" s="47" t="s">
        <v>1562</v>
      </c>
      <c r="D926" s="23"/>
      <c r="E926" s="29"/>
      <c r="F926" s="39" t="s">
        <v>12</v>
      </c>
      <c r="G926" s="39">
        <v>-1</v>
      </c>
      <c r="H926" s="39" t="s">
        <v>4080</v>
      </c>
      <c r="I926" s="39">
        <v>5</v>
      </c>
      <c r="J926" s="43" t="s">
        <v>3695</v>
      </c>
      <c r="R926" s="61">
        <v>170</v>
      </c>
      <c r="T926" s="62">
        <v>310</v>
      </c>
    </row>
    <row r="927" spans="1:20" x14ac:dyDescent="0.2">
      <c r="A927" s="20"/>
      <c r="B927" s="21" t="s">
        <v>185</v>
      </c>
      <c r="C927" s="47" t="s">
        <v>2530</v>
      </c>
      <c r="D927" s="23"/>
      <c r="E927" s="29"/>
      <c r="F927" s="39" t="s">
        <v>12</v>
      </c>
      <c r="G927" s="39">
        <v>-1</v>
      </c>
      <c r="H927" s="39" t="s">
        <v>4080</v>
      </c>
      <c r="I927" s="39">
        <v>5</v>
      </c>
      <c r="J927" s="43" t="s">
        <v>3695</v>
      </c>
      <c r="R927" s="61">
        <v>170</v>
      </c>
      <c r="T927" s="62">
        <v>310</v>
      </c>
    </row>
    <row r="928" spans="1:20" x14ac:dyDescent="0.2">
      <c r="A928" s="12" t="s">
        <v>164</v>
      </c>
      <c r="B928" s="13"/>
      <c r="C928" s="9" t="s">
        <v>3567</v>
      </c>
      <c r="D928" s="10">
        <f>D929+D944</f>
        <v>0</v>
      </c>
      <c r="E928" s="11">
        <f>E929+E944</f>
        <v>0</v>
      </c>
      <c r="F928" s="39" t="s">
        <v>12</v>
      </c>
      <c r="H928" s="39" t="s">
        <v>4079</v>
      </c>
      <c r="I928" s="39">
        <v>3</v>
      </c>
    </row>
    <row r="929" spans="1:20" x14ac:dyDescent="0.2">
      <c r="A929" s="12" t="s">
        <v>1257</v>
      </c>
      <c r="B929" s="13"/>
      <c r="C929" s="17" t="s">
        <v>2706</v>
      </c>
      <c r="D929" s="18">
        <f>SUM(D930:D943)</f>
        <v>0</v>
      </c>
      <c r="E929" s="19">
        <f>SUM(E930:E943)</f>
        <v>0</v>
      </c>
      <c r="F929" s="39" t="s">
        <v>12</v>
      </c>
      <c r="H929" s="39" t="s">
        <v>4079</v>
      </c>
      <c r="I929" s="39">
        <v>4</v>
      </c>
    </row>
    <row r="930" spans="1:20" x14ac:dyDescent="0.2">
      <c r="A930" s="20"/>
      <c r="B930" s="21" t="s">
        <v>3123</v>
      </c>
      <c r="C930" s="47" t="s">
        <v>8</v>
      </c>
      <c r="D930" s="23"/>
      <c r="E930" s="29"/>
      <c r="F930" s="39" t="s">
        <v>12</v>
      </c>
      <c r="G930" s="39">
        <v>-1</v>
      </c>
      <c r="H930" s="39" t="s">
        <v>4080</v>
      </c>
      <c r="I930" s="39">
        <v>5</v>
      </c>
      <c r="J930" s="43" t="s">
        <v>3696</v>
      </c>
      <c r="R930" s="61">
        <v>160</v>
      </c>
      <c r="T930" s="62">
        <v>310</v>
      </c>
    </row>
    <row r="931" spans="1:20" x14ac:dyDescent="0.2">
      <c r="A931" s="20"/>
      <c r="B931" s="21" t="s">
        <v>2204</v>
      </c>
      <c r="C931" s="47" t="s">
        <v>1038</v>
      </c>
      <c r="D931" s="23"/>
      <c r="E931" s="29"/>
      <c r="F931" s="39" t="s">
        <v>12</v>
      </c>
      <c r="G931" s="39">
        <v>-1</v>
      </c>
      <c r="H931" s="39" t="s">
        <v>4080</v>
      </c>
      <c r="I931" s="39">
        <v>5</v>
      </c>
      <c r="J931" s="43" t="s">
        <v>3696</v>
      </c>
      <c r="R931" s="61">
        <v>160</v>
      </c>
      <c r="T931" s="62">
        <v>310</v>
      </c>
    </row>
    <row r="932" spans="1:20" x14ac:dyDescent="0.2">
      <c r="A932" s="20"/>
      <c r="B932" s="21" t="s">
        <v>1321</v>
      </c>
      <c r="C932" s="47" t="s">
        <v>3054</v>
      </c>
      <c r="D932" s="23"/>
      <c r="E932" s="29"/>
      <c r="F932" s="39" t="s">
        <v>12</v>
      </c>
      <c r="G932" s="39">
        <v>-1</v>
      </c>
      <c r="H932" s="39" t="s">
        <v>4080</v>
      </c>
      <c r="I932" s="39">
        <v>5</v>
      </c>
      <c r="J932" s="43" t="s">
        <v>3696</v>
      </c>
      <c r="R932" s="61">
        <v>160</v>
      </c>
      <c r="T932" s="62">
        <v>310</v>
      </c>
    </row>
    <row r="933" spans="1:20" x14ac:dyDescent="0.2">
      <c r="A933" s="20"/>
      <c r="B933" s="21" t="s">
        <v>443</v>
      </c>
      <c r="C933" s="47" t="s">
        <v>2567</v>
      </c>
      <c r="D933" s="23"/>
      <c r="E933" s="29"/>
      <c r="F933" s="39" t="s">
        <v>12</v>
      </c>
      <c r="G933" s="39">
        <v>-1</v>
      </c>
      <c r="H933" s="39" t="s">
        <v>4080</v>
      </c>
      <c r="I933" s="39">
        <v>5</v>
      </c>
      <c r="J933" s="43" t="s">
        <v>3696</v>
      </c>
      <c r="R933" s="61">
        <v>160</v>
      </c>
      <c r="T933" s="62">
        <v>310</v>
      </c>
    </row>
    <row r="934" spans="1:20" x14ac:dyDescent="0.2">
      <c r="A934" s="20"/>
      <c r="B934" s="21" t="s">
        <v>3134</v>
      </c>
      <c r="C934" s="47" t="s">
        <v>562</v>
      </c>
      <c r="D934" s="23"/>
      <c r="E934" s="29"/>
      <c r="F934" s="39" t="s">
        <v>12</v>
      </c>
      <c r="G934" s="39">
        <v>-1</v>
      </c>
      <c r="H934" s="39" t="s">
        <v>4080</v>
      </c>
      <c r="I934" s="39">
        <v>5</v>
      </c>
      <c r="J934" s="43" t="s">
        <v>3696</v>
      </c>
      <c r="R934" s="61">
        <v>160</v>
      </c>
      <c r="T934" s="62">
        <v>310</v>
      </c>
    </row>
    <row r="935" spans="1:20" x14ac:dyDescent="0.2">
      <c r="A935" s="20"/>
      <c r="B935" s="21" t="s">
        <v>2214</v>
      </c>
      <c r="C935" s="47" t="s">
        <v>2366</v>
      </c>
      <c r="D935" s="23"/>
      <c r="E935" s="29"/>
      <c r="F935" s="39" t="s">
        <v>12</v>
      </c>
      <c r="G935" s="39">
        <v>-1</v>
      </c>
      <c r="H935" s="39" t="s">
        <v>4080</v>
      </c>
      <c r="I935" s="39">
        <v>5</v>
      </c>
      <c r="J935" s="43" t="s">
        <v>3696</v>
      </c>
      <c r="R935" s="61">
        <v>160</v>
      </c>
      <c r="T935" s="62">
        <v>310</v>
      </c>
    </row>
    <row r="936" spans="1:20" x14ac:dyDescent="0.2">
      <c r="A936" s="20"/>
      <c r="B936" s="21" t="s">
        <v>1308</v>
      </c>
      <c r="C936" s="47" t="s">
        <v>3552</v>
      </c>
      <c r="D936" s="23"/>
      <c r="E936" s="29"/>
      <c r="F936" s="39" t="s">
        <v>12</v>
      </c>
      <c r="G936" s="39">
        <v>-1</v>
      </c>
      <c r="H936" s="39" t="s">
        <v>4080</v>
      </c>
      <c r="I936" s="39">
        <v>5</v>
      </c>
      <c r="J936" s="43" t="s">
        <v>3696</v>
      </c>
      <c r="R936" s="61">
        <v>160</v>
      </c>
      <c r="T936" s="62">
        <v>310</v>
      </c>
    </row>
    <row r="937" spans="1:20" x14ac:dyDescent="0.2">
      <c r="A937" s="20"/>
      <c r="B937" s="21" t="s">
        <v>442</v>
      </c>
      <c r="C937" s="47" t="s">
        <v>2566</v>
      </c>
      <c r="D937" s="23"/>
      <c r="E937" s="29"/>
      <c r="F937" s="39" t="s">
        <v>12</v>
      </c>
      <c r="G937" s="39">
        <v>-1</v>
      </c>
      <c r="H937" s="39" t="s">
        <v>4080</v>
      </c>
      <c r="I937" s="39">
        <v>5</v>
      </c>
      <c r="J937" s="43" t="s">
        <v>3696</v>
      </c>
      <c r="R937" s="61">
        <v>160</v>
      </c>
      <c r="T937" s="62">
        <v>310</v>
      </c>
    </row>
    <row r="938" spans="1:20" x14ac:dyDescent="0.2">
      <c r="A938" s="20"/>
      <c r="B938" s="21" t="s">
        <v>3133</v>
      </c>
      <c r="C938" s="47" t="s">
        <v>2398</v>
      </c>
      <c r="D938" s="23"/>
      <c r="E938" s="29"/>
      <c r="F938" s="39" t="s">
        <v>12</v>
      </c>
      <c r="G938" s="39">
        <v>-1</v>
      </c>
      <c r="H938" s="39" t="s">
        <v>4080</v>
      </c>
      <c r="I938" s="39">
        <v>5</v>
      </c>
      <c r="J938" s="43" t="s">
        <v>3696</v>
      </c>
      <c r="R938" s="61">
        <v>160</v>
      </c>
      <c r="T938" s="62">
        <v>310</v>
      </c>
    </row>
    <row r="939" spans="1:20" x14ac:dyDescent="0.2">
      <c r="A939" s="20"/>
      <c r="B939" s="21" t="s">
        <v>2122</v>
      </c>
      <c r="C939" s="47" t="s">
        <v>985</v>
      </c>
      <c r="D939" s="23"/>
      <c r="E939" s="29"/>
      <c r="F939" s="39" t="s">
        <v>12</v>
      </c>
      <c r="G939" s="39">
        <v>-1</v>
      </c>
      <c r="H939" s="39" t="s">
        <v>4080</v>
      </c>
      <c r="I939" s="39">
        <v>5</v>
      </c>
      <c r="J939" s="43" t="s">
        <v>3696</v>
      </c>
      <c r="R939" s="61">
        <v>160</v>
      </c>
      <c r="T939" s="62">
        <v>310</v>
      </c>
    </row>
    <row r="940" spans="1:20" x14ac:dyDescent="0.2">
      <c r="A940" s="20"/>
      <c r="B940" s="21" t="s">
        <v>1242</v>
      </c>
      <c r="C940" s="47" t="s">
        <v>2601</v>
      </c>
      <c r="D940" s="23"/>
      <c r="E940" s="29"/>
      <c r="F940" s="39" t="s">
        <v>12</v>
      </c>
      <c r="G940" s="39">
        <v>-1</v>
      </c>
      <c r="H940" s="39" t="s">
        <v>4080</v>
      </c>
      <c r="I940" s="39">
        <v>5</v>
      </c>
      <c r="J940" s="43" t="s">
        <v>3696</v>
      </c>
      <c r="R940" s="61">
        <v>160</v>
      </c>
      <c r="T940" s="62">
        <v>310</v>
      </c>
    </row>
    <row r="941" spans="1:20" x14ac:dyDescent="0.2">
      <c r="A941" s="20"/>
      <c r="B941" s="21" t="s">
        <v>375</v>
      </c>
      <c r="C941" s="47" t="s">
        <v>3025</v>
      </c>
      <c r="D941" s="23"/>
      <c r="E941" s="29"/>
      <c r="F941" s="39" t="s">
        <v>12</v>
      </c>
      <c r="G941" s="39">
        <v>-1</v>
      </c>
      <c r="H941" s="39" t="s">
        <v>4080</v>
      </c>
      <c r="I941" s="39">
        <v>5</v>
      </c>
      <c r="J941" s="43" t="s">
        <v>3696</v>
      </c>
      <c r="R941" s="61">
        <v>160</v>
      </c>
      <c r="T941" s="62">
        <v>310</v>
      </c>
    </row>
    <row r="942" spans="1:20" x14ac:dyDescent="0.2">
      <c r="A942" s="20"/>
      <c r="B942" s="21" t="s">
        <v>2132</v>
      </c>
      <c r="C942" s="47" t="s">
        <v>1283</v>
      </c>
      <c r="D942" s="23"/>
      <c r="E942" s="29"/>
      <c r="F942" s="39" t="s">
        <v>12</v>
      </c>
      <c r="G942" s="39">
        <v>-1</v>
      </c>
      <c r="H942" s="39" t="s">
        <v>4080</v>
      </c>
      <c r="I942" s="39">
        <v>5</v>
      </c>
      <c r="J942" s="43" t="s">
        <v>3696</v>
      </c>
      <c r="R942" s="61">
        <v>160</v>
      </c>
      <c r="T942" s="62">
        <v>310</v>
      </c>
    </row>
    <row r="943" spans="1:20" x14ac:dyDescent="0.2">
      <c r="A943" s="20"/>
      <c r="B943" s="21" t="s">
        <v>3041</v>
      </c>
      <c r="C943" s="47" t="s">
        <v>2530</v>
      </c>
      <c r="D943" s="23"/>
      <c r="E943" s="29"/>
      <c r="F943" s="39" t="s">
        <v>12</v>
      </c>
      <c r="G943" s="39">
        <v>-1</v>
      </c>
      <c r="H943" s="39" t="s">
        <v>4080</v>
      </c>
      <c r="I943" s="39">
        <v>5</v>
      </c>
      <c r="J943" s="43" t="s">
        <v>3696</v>
      </c>
      <c r="R943" s="61">
        <v>160</v>
      </c>
      <c r="T943" s="62">
        <v>310</v>
      </c>
    </row>
    <row r="944" spans="1:20" x14ac:dyDescent="0.2">
      <c r="A944" s="12" t="s">
        <v>2382</v>
      </c>
      <c r="B944" s="13"/>
      <c r="C944" s="25" t="s">
        <v>1086</v>
      </c>
      <c r="D944" s="26">
        <f>SUM(D945:D956)</f>
        <v>0</v>
      </c>
      <c r="E944" s="27">
        <f>SUM(E945:E956)</f>
        <v>0</v>
      </c>
      <c r="F944" s="39" t="s">
        <v>12</v>
      </c>
      <c r="H944" s="39" t="s">
        <v>4079</v>
      </c>
      <c r="I944" s="39">
        <v>4</v>
      </c>
    </row>
    <row r="945" spans="1:20" x14ac:dyDescent="0.2">
      <c r="A945" s="20"/>
      <c r="B945" s="21" t="s">
        <v>2150</v>
      </c>
      <c r="C945" s="47" t="s">
        <v>2151</v>
      </c>
      <c r="D945" s="23"/>
      <c r="E945" s="29"/>
      <c r="F945" s="39" t="s">
        <v>12</v>
      </c>
      <c r="G945" s="39">
        <v>-1</v>
      </c>
      <c r="H945" s="39" t="s">
        <v>4080</v>
      </c>
      <c r="I945" s="39">
        <v>5</v>
      </c>
      <c r="J945" s="43" t="s">
        <v>3697</v>
      </c>
      <c r="R945" s="61">
        <v>170</v>
      </c>
      <c r="T945" s="62">
        <v>310</v>
      </c>
    </row>
    <row r="946" spans="1:20" x14ac:dyDescent="0.2">
      <c r="A946" s="20"/>
      <c r="B946" s="21" t="s">
        <v>3068</v>
      </c>
      <c r="C946" s="47" t="s">
        <v>1038</v>
      </c>
      <c r="D946" s="23"/>
      <c r="E946" s="29"/>
      <c r="F946" s="39" t="s">
        <v>12</v>
      </c>
      <c r="G946" s="39">
        <v>-1</v>
      </c>
      <c r="H946" s="39" t="s">
        <v>4080</v>
      </c>
      <c r="I946" s="39">
        <v>5</v>
      </c>
      <c r="J946" s="43" t="s">
        <v>3697</v>
      </c>
      <c r="R946" s="61">
        <v>170</v>
      </c>
      <c r="T946" s="62">
        <v>310</v>
      </c>
    </row>
    <row r="947" spans="1:20" x14ac:dyDescent="0.2">
      <c r="A947" s="20"/>
      <c r="B947" s="21" t="s">
        <v>406</v>
      </c>
      <c r="C947" s="47" t="s">
        <v>3054</v>
      </c>
      <c r="D947" s="23"/>
      <c r="E947" s="29"/>
      <c r="F947" s="39" t="s">
        <v>12</v>
      </c>
      <c r="G947" s="39">
        <v>-1</v>
      </c>
      <c r="H947" s="39" t="s">
        <v>4080</v>
      </c>
      <c r="I947" s="39">
        <v>5</v>
      </c>
      <c r="J947" s="43" t="s">
        <v>3697</v>
      </c>
      <c r="R947" s="61">
        <v>170</v>
      </c>
      <c r="T947" s="62">
        <v>310</v>
      </c>
    </row>
    <row r="948" spans="1:20" x14ac:dyDescent="0.2">
      <c r="A948" s="20"/>
      <c r="B948" s="21" t="s">
        <v>1256</v>
      </c>
      <c r="C948" s="47" t="s">
        <v>2567</v>
      </c>
      <c r="D948" s="23"/>
      <c r="E948" s="29"/>
      <c r="F948" s="39" t="s">
        <v>12</v>
      </c>
      <c r="G948" s="39">
        <v>-1</v>
      </c>
      <c r="H948" s="39" t="s">
        <v>4080</v>
      </c>
      <c r="I948" s="39">
        <v>5</v>
      </c>
      <c r="J948" s="43" t="s">
        <v>3697</v>
      </c>
      <c r="R948" s="61">
        <v>170</v>
      </c>
      <c r="T948" s="62">
        <v>310</v>
      </c>
    </row>
    <row r="949" spans="1:20" x14ac:dyDescent="0.2">
      <c r="A949" s="20"/>
      <c r="B949" s="21" t="s">
        <v>2165</v>
      </c>
      <c r="C949" s="47" t="s">
        <v>562</v>
      </c>
      <c r="D949" s="23"/>
      <c r="E949" s="29"/>
      <c r="F949" s="39" t="s">
        <v>12</v>
      </c>
      <c r="G949" s="39">
        <v>-1</v>
      </c>
      <c r="H949" s="39" t="s">
        <v>4080</v>
      </c>
      <c r="I949" s="39">
        <v>5</v>
      </c>
      <c r="J949" s="43" t="s">
        <v>3697</v>
      </c>
      <c r="R949" s="61">
        <v>170</v>
      </c>
      <c r="T949" s="62">
        <v>310</v>
      </c>
    </row>
    <row r="950" spans="1:20" x14ac:dyDescent="0.2">
      <c r="A950" s="20"/>
      <c r="B950" s="21" t="s">
        <v>3085</v>
      </c>
      <c r="C950" s="47" t="s">
        <v>2366</v>
      </c>
      <c r="D950" s="23"/>
      <c r="E950" s="29"/>
      <c r="F950" s="39" t="s">
        <v>12</v>
      </c>
      <c r="G950" s="39">
        <v>-1</v>
      </c>
      <c r="H950" s="39" t="s">
        <v>4080</v>
      </c>
      <c r="I950" s="39">
        <v>5</v>
      </c>
      <c r="J950" s="43" t="s">
        <v>3697</v>
      </c>
      <c r="R950" s="61">
        <v>170</v>
      </c>
      <c r="T950" s="62">
        <v>310</v>
      </c>
    </row>
    <row r="951" spans="1:20" x14ac:dyDescent="0.2">
      <c r="A951" s="20"/>
      <c r="B951" s="21" t="s">
        <v>390</v>
      </c>
      <c r="C951" s="47" t="s">
        <v>2566</v>
      </c>
      <c r="D951" s="23"/>
      <c r="E951" s="29"/>
      <c r="F951" s="39" t="s">
        <v>12</v>
      </c>
      <c r="G951" s="39">
        <v>-1</v>
      </c>
      <c r="H951" s="39" t="s">
        <v>4080</v>
      </c>
      <c r="I951" s="39">
        <v>5</v>
      </c>
      <c r="J951" s="43" t="s">
        <v>3697</v>
      </c>
      <c r="R951" s="61">
        <v>170</v>
      </c>
      <c r="T951" s="62">
        <v>310</v>
      </c>
    </row>
    <row r="952" spans="1:20" x14ac:dyDescent="0.2">
      <c r="A952" s="20"/>
      <c r="B952" s="21" t="s">
        <v>1255</v>
      </c>
      <c r="C952" s="47" t="s">
        <v>2398</v>
      </c>
      <c r="D952" s="23"/>
      <c r="E952" s="29"/>
      <c r="F952" s="39" t="s">
        <v>12</v>
      </c>
      <c r="G952" s="39">
        <v>-1</v>
      </c>
      <c r="H952" s="39" t="s">
        <v>4080</v>
      </c>
      <c r="I952" s="39">
        <v>5</v>
      </c>
      <c r="J952" s="43" t="s">
        <v>3697</v>
      </c>
      <c r="R952" s="61">
        <v>170</v>
      </c>
      <c r="T952" s="62">
        <v>310</v>
      </c>
    </row>
    <row r="953" spans="1:20" x14ac:dyDescent="0.2">
      <c r="A953" s="20"/>
      <c r="B953" s="21" t="s">
        <v>2164</v>
      </c>
      <c r="C953" s="47" t="s">
        <v>2601</v>
      </c>
      <c r="D953" s="23"/>
      <c r="E953" s="29"/>
      <c r="F953" s="39" t="s">
        <v>12</v>
      </c>
      <c r="G953" s="39">
        <v>-1</v>
      </c>
      <c r="H953" s="39" t="s">
        <v>4080</v>
      </c>
      <c r="I953" s="39">
        <v>5</v>
      </c>
      <c r="J953" s="43" t="s">
        <v>3697</v>
      </c>
      <c r="R953" s="61">
        <v>170</v>
      </c>
      <c r="T953" s="62">
        <v>310</v>
      </c>
    </row>
    <row r="954" spans="1:20" x14ac:dyDescent="0.2">
      <c r="A954" s="20"/>
      <c r="B954" s="21" t="s">
        <v>2397</v>
      </c>
      <c r="C954" s="47" t="s">
        <v>3025</v>
      </c>
      <c r="D954" s="23"/>
      <c r="E954" s="29"/>
      <c r="F954" s="39" t="s">
        <v>12</v>
      </c>
      <c r="G954" s="39">
        <v>-1</v>
      </c>
      <c r="H954" s="39" t="s">
        <v>4080</v>
      </c>
      <c r="I954" s="39">
        <v>5</v>
      </c>
      <c r="J954" s="43" t="s">
        <v>3697</v>
      </c>
      <c r="R954" s="61">
        <v>170</v>
      </c>
      <c r="T954" s="62">
        <v>310</v>
      </c>
    </row>
    <row r="955" spans="1:20" x14ac:dyDescent="0.2">
      <c r="A955" s="20"/>
      <c r="B955" s="21" t="s">
        <v>623</v>
      </c>
      <c r="C955" s="47" t="s">
        <v>1283</v>
      </c>
      <c r="D955" s="23"/>
      <c r="E955" s="29"/>
      <c r="F955" s="39" t="s">
        <v>12</v>
      </c>
      <c r="G955" s="39">
        <v>-1</v>
      </c>
      <c r="H955" s="39" t="s">
        <v>4080</v>
      </c>
      <c r="I955" s="39">
        <v>5</v>
      </c>
      <c r="J955" s="43" t="s">
        <v>3697</v>
      </c>
      <c r="R955" s="61">
        <v>170</v>
      </c>
      <c r="T955" s="62">
        <v>310</v>
      </c>
    </row>
    <row r="956" spans="1:20" x14ac:dyDescent="0.2">
      <c r="A956" s="20"/>
      <c r="B956" s="21" t="s">
        <v>1505</v>
      </c>
      <c r="C956" s="47" t="s">
        <v>2530</v>
      </c>
      <c r="D956" s="23"/>
      <c r="E956" s="29"/>
      <c r="F956" s="39" t="s">
        <v>12</v>
      </c>
      <c r="G956" s="39">
        <v>-1</v>
      </c>
      <c r="H956" s="39" t="s">
        <v>4080</v>
      </c>
      <c r="I956" s="39">
        <v>5</v>
      </c>
      <c r="J956" s="43" t="s">
        <v>3697</v>
      </c>
      <c r="R956" s="61">
        <v>170</v>
      </c>
      <c r="T956" s="62">
        <v>310</v>
      </c>
    </row>
    <row r="957" spans="1:20" x14ac:dyDescent="0.2">
      <c r="A957" s="12" t="s">
        <v>1307</v>
      </c>
      <c r="B957" s="13"/>
      <c r="C957" s="9" t="s">
        <v>3249</v>
      </c>
      <c r="D957" s="10">
        <f>D958+D962</f>
        <v>0</v>
      </c>
      <c r="E957" s="11">
        <f>E958+E962</f>
        <v>0</v>
      </c>
      <c r="F957" s="39" t="s">
        <v>12</v>
      </c>
      <c r="H957" s="39" t="s">
        <v>4079</v>
      </c>
      <c r="I957" s="39">
        <v>3</v>
      </c>
    </row>
    <row r="958" spans="1:20" x14ac:dyDescent="0.2">
      <c r="A958" s="12" t="s">
        <v>227</v>
      </c>
      <c r="B958" s="13"/>
      <c r="C958" s="17" t="s">
        <v>2706</v>
      </c>
      <c r="D958" s="18">
        <f>SUM(D959:D961)</f>
        <v>0</v>
      </c>
      <c r="E958" s="19">
        <f>SUM(E959:E961)</f>
        <v>0</v>
      </c>
      <c r="F958" s="39" t="s">
        <v>12</v>
      </c>
      <c r="H958" s="39" t="s">
        <v>4079</v>
      </c>
      <c r="I958" s="39">
        <v>4</v>
      </c>
    </row>
    <row r="959" spans="1:20" x14ac:dyDescent="0.2">
      <c r="A959" s="20"/>
      <c r="B959" s="21" t="s">
        <v>477</v>
      </c>
      <c r="C959" s="47" t="s">
        <v>984</v>
      </c>
      <c r="D959" s="23"/>
      <c r="E959" s="29"/>
      <c r="F959" s="39" t="s">
        <v>12</v>
      </c>
      <c r="G959" s="39">
        <v>-1</v>
      </c>
      <c r="H959" s="39" t="s">
        <v>4080</v>
      </c>
      <c r="I959" s="39">
        <v>5</v>
      </c>
      <c r="J959" s="43" t="s">
        <v>3698</v>
      </c>
      <c r="R959" s="61">
        <v>160</v>
      </c>
      <c r="T959" s="62">
        <v>310</v>
      </c>
    </row>
    <row r="960" spans="1:20" x14ac:dyDescent="0.2">
      <c r="A960" s="20"/>
      <c r="B960" s="21" t="s">
        <v>1349</v>
      </c>
      <c r="C960" s="47" t="s">
        <v>1958</v>
      </c>
      <c r="D960" s="23"/>
      <c r="E960" s="29"/>
      <c r="F960" s="39" t="s">
        <v>12</v>
      </c>
      <c r="G960" s="39">
        <v>-1</v>
      </c>
      <c r="H960" s="39" t="s">
        <v>4080</v>
      </c>
      <c r="I960" s="39">
        <v>5</v>
      </c>
      <c r="J960" s="43" t="s">
        <v>3698</v>
      </c>
      <c r="R960" s="61">
        <v>160</v>
      </c>
      <c r="T960" s="62">
        <v>360</v>
      </c>
    </row>
    <row r="961" spans="1:20" x14ac:dyDescent="0.2">
      <c r="A961" s="20"/>
      <c r="B961" s="21" t="s">
        <v>2236</v>
      </c>
      <c r="C961" s="47" t="s">
        <v>2530</v>
      </c>
      <c r="D961" s="23"/>
      <c r="E961" s="29"/>
      <c r="F961" s="39" t="s">
        <v>12</v>
      </c>
      <c r="G961" s="39">
        <v>-1</v>
      </c>
      <c r="H961" s="39" t="s">
        <v>4080</v>
      </c>
      <c r="I961" s="39">
        <v>5</v>
      </c>
      <c r="J961" s="43" t="s">
        <v>3698</v>
      </c>
      <c r="R961" s="61">
        <v>160</v>
      </c>
      <c r="T961" s="62">
        <v>360</v>
      </c>
    </row>
    <row r="962" spans="1:20" x14ac:dyDescent="0.2">
      <c r="A962" s="12" t="s">
        <v>3587</v>
      </c>
      <c r="B962" s="13"/>
      <c r="C962" s="25" t="s">
        <v>1086</v>
      </c>
      <c r="D962" s="26">
        <f>SUM(D963:D965)</f>
        <v>0</v>
      </c>
      <c r="E962" s="27">
        <f>SUM(E963:E965)</f>
        <v>0</v>
      </c>
      <c r="F962" s="39" t="s">
        <v>12</v>
      </c>
      <c r="H962" s="39" t="s">
        <v>4079</v>
      </c>
      <c r="I962" s="39">
        <v>4</v>
      </c>
    </row>
    <row r="963" spans="1:20" x14ac:dyDescent="0.2">
      <c r="A963" s="12"/>
      <c r="B963" s="21" t="s">
        <v>1421</v>
      </c>
      <c r="C963" s="47" t="s">
        <v>984</v>
      </c>
      <c r="D963" s="23"/>
      <c r="E963" s="29"/>
      <c r="F963" s="39" t="s">
        <v>12</v>
      </c>
      <c r="G963" s="39">
        <v>-1</v>
      </c>
      <c r="H963" s="39" t="s">
        <v>4080</v>
      </c>
      <c r="I963" s="39">
        <v>5</v>
      </c>
      <c r="J963" s="43" t="s">
        <v>3699</v>
      </c>
      <c r="R963" s="61">
        <v>170</v>
      </c>
      <c r="T963" s="62">
        <v>310</v>
      </c>
    </row>
    <row r="964" spans="1:20" x14ac:dyDescent="0.2">
      <c r="A964" s="12"/>
      <c r="B964" s="21" t="s">
        <v>545</v>
      </c>
      <c r="C964" s="47" t="s">
        <v>1958</v>
      </c>
      <c r="D964" s="23"/>
      <c r="E964" s="29"/>
      <c r="F964" s="39" t="s">
        <v>12</v>
      </c>
      <c r="G964" s="39">
        <v>-1</v>
      </c>
      <c r="H964" s="39" t="s">
        <v>4080</v>
      </c>
      <c r="I964" s="39">
        <v>5</v>
      </c>
      <c r="J964" s="43" t="s">
        <v>3699</v>
      </c>
      <c r="R964" s="61">
        <v>170</v>
      </c>
      <c r="T964" s="62">
        <v>360</v>
      </c>
    </row>
    <row r="965" spans="1:20" x14ac:dyDescent="0.2">
      <c r="A965" s="12"/>
      <c r="B965" s="21" t="s">
        <v>3211</v>
      </c>
      <c r="C965" s="47" t="s">
        <v>2530</v>
      </c>
      <c r="D965" s="23"/>
      <c r="E965" s="29"/>
      <c r="F965" s="39" t="s">
        <v>12</v>
      </c>
      <c r="G965" s="39">
        <v>-1</v>
      </c>
      <c r="H965" s="39" t="s">
        <v>4080</v>
      </c>
      <c r="I965" s="39">
        <v>5</v>
      </c>
      <c r="J965" s="43" t="s">
        <v>3699</v>
      </c>
      <c r="R965" s="61">
        <v>170</v>
      </c>
      <c r="T965" s="62">
        <v>360</v>
      </c>
    </row>
    <row r="966" spans="1:20" x14ac:dyDescent="0.2">
      <c r="A966" s="12" t="s">
        <v>1382</v>
      </c>
      <c r="B966" s="13"/>
      <c r="C966" s="9" t="s">
        <v>1348</v>
      </c>
      <c r="D966" s="10">
        <f>D967+D970</f>
        <v>0</v>
      </c>
      <c r="E966" s="11">
        <f>E967+E970</f>
        <v>0</v>
      </c>
      <c r="F966" s="39" t="s">
        <v>12</v>
      </c>
      <c r="H966" s="39" t="s">
        <v>4079</v>
      </c>
      <c r="I966" s="39">
        <v>3</v>
      </c>
    </row>
    <row r="967" spans="1:20" x14ac:dyDescent="0.2">
      <c r="A967" s="12" t="s">
        <v>733</v>
      </c>
      <c r="B967" s="13"/>
      <c r="C967" s="17" t="s">
        <v>2706</v>
      </c>
      <c r="D967" s="18">
        <f>SUM(D968:D969)</f>
        <v>0</v>
      </c>
      <c r="E967" s="19">
        <f>SUM(E968:E969)</f>
        <v>0</v>
      </c>
      <c r="F967" s="39" t="s">
        <v>12</v>
      </c>
      <c r="H967" s="39" t="s">
        <v>4079</v>
      </c>
      <c r="I967" s="39">
        <v>4</v>
      </c>
    </row>
    <row r="968" spans="1:20" x14ac:dyDescent="0.2">
      <c r="A968" s="20"/>
      <c r="B968" s="21" t="s">
        <v>713</v>
      </c>
      <c r="C968" s="74" t="s">
        <v>4326</v>
      </c>
      <c r="D968" s="23"/>
      <c r="E968" s="29"/>
      <c r="F968" s="39" t="s">
        <v>12</v>
      </c>
      <c r="G968" s="39">
        <v>-1</v>
      </c>
      <c r="H968" s="39" t="s">
        <v>4080</v>
      </c>
      <c r="I968" s="39">
        <v>5</v>
      </c>
      <c r="J968" s="43" t="s">
        <v>3700</v>
      </c>
      <c r="R968" s="61">
        <v>160</v>
      </c>
      <c r="T968" s="62">
        <v>310</v>
      </c>
    </row>
    <row r="969" spans="1:20" x14ac:dyDescent="0.2">
      <c r="A969" s="20"/>
      <c r="B969" s="21" t="s">
        <v>1587</v>
      </c>
      <c r="C969" s="47" t="s">
        <v>2530</v>
      </c>
      <c r="D969" s="23"/>
      <c r="E969" s="29"/>
      <c r="F969" s="39" t="s">
        <v>12</v>
      </c>
      <c r="G969" s="39">
        <v>-1</v>
      </c>
      <c r="H969" s="39" t="s">
        <v>4080</v>
      </c>
      <c r="I969" s="39">
        <v>5</v>
      </c>
      <c r="J969" s="43" t="s">
        <v>3700</v>
      </c>
      <c r="R969" s="61">
        <v>160</v>
      </c>
      <c r="T969" s="62">
        <v>310</v>
      </c>
    </row>
    <row r="970" spans="1:20" x14ac:dyDescent="0.2">
      <c r="A970" s="12" t="s">
        <v>2725</v>
      </c>
      <c r="B970" s="13"/>
      <c r="C970" s="25" t="s">
        <v>1086</v>
      </c>
      <c r="D970" s="26">
        <f>SUM(D971:D972)</f>
        <v>0</v>
      </c>
      <c r="E970" s="27">
        <f>SUM(E971:E972)</f>
        <v>0</v>
      </c>
      <c r="F970" s="39" t="s">
        <v>12</v>
      </c>
      <c r="H970" s="39" t="s">
        <v>4079</v>
      </c>
      <c r="I970" s="39">
        <v>4</v>
      </c>
    </row>
    <row r="971" spans="1:20" x14ac:dyDescent="0.2">
      <c r="A971" s="20"/>
      <c r="B971" s="21" t="s">
        <v>1642</v>
      </c>
      <c r="C971" s="74" t="s">
        <v>4327</v>
      </c>
      <c r="D971" s="23"/>
      <c r="E971" s="29"/>
      <c r="F971" s="39" t="s">
        <v>12</v>
      </c>
      <c r="G971" s="39">
        <v>-1</v>
      </c>
      <c r="H971" s="39" t="s">
        <v>4080</v>
      </c>
      <c r="I971" s="39">
        <v>5</v>
      </c>
      <c r="J971" s="43" t="s">
        <v>3701</v>
      </c>
      <c r="R971" s="61">
        <v>170</v>
      </c>
      <c r="T971" s="62">
        <v>310</v>
      </c>
    </row>
    <row r="972" spans="1:20" x14ac:dyDescent="0.2">
      <c r="A972" s="20"/>
      <c r="B972" s="21" t="s">
        <v>760</v>
      </c>
      <c r="C972" s="47" t="s">
        <v>2530</v>
      </c>
      <c r="D972" s="23"/>
      <c r="E972" s="29"/>
      <c r="F972" s="39" t="s">
        <v>12</v>
      </c>
      <c r="G972" s="39">
        <v>-1</v>
      </c>
      <c r="H972" s="39" t="s">
        <v>4080</v>
      </c>
      <c r="I972" s="39">
        <v>5</v>
      </c>
      <c r="J972" s="43" t="s">
        <v>3701</v>
      </c>
      <c r="R972" s="61">
        <v>170</v>
      </c>
      <c r="T972" s="62">
        <v>310</v>
      </c>
    </row>
    <row r="973" spans="1:20" x14ac:dyDescent="0.2">
      <c r="A973" s="12" t="s">
        <v>2440</v>
      </c>
      <c r="B973" s="13"/>
      <c r="C973" s="9" t="s">
        <v>1024</v>
      </c>
      <c r="D973" s="10">
        <f>D974+D977</f>
        <v>0</v>
      </c>
      <c r="E973" s="11">
        <f>E974+E977</f>
        <v>0</v>
      </c>
      <c r="F973" s="39" t="s">
        <v>12</v>
      </c>
      <c r="H973" s="39" t="s">
        <v>4079</v>
      </c>
      <c r="I973" s="39">
        <v>3</v>
      </c>
    </row>
    <row r="974" spans="1:20" x14ac:dyDescent="0.2">
      <c r="A974" s="12" t="s">
        <v>3601</v>
      </c>
      <c r="B974" s="13"/>
      <c r="C974" s="17" t="s">
        <v>2706</v>
      </c>
      <c r="D974" s="18">
        <f>SUM(D975:D976)</f>
        <v>0</v>
      </c>
      <c r="E974" s="19">
        <f>SUM(E975:E976)</f>
        <v>0</v>
      </c>
      <c r="F974" s="39" t="s">
        <v>12</v>
      </c>
      <c r="H974" s="39" t="s">
        <v>4079</v>
      </c>
      <c r="I974" s="39">
        <v>4</v>
      </c>
    </row>
    <row r="975" spans="1:20" x14ac:dyDescent="0.2">
      <c r="A975" s="20"/>
      <c r="B975" s="21" t="s">
        <v>2311</v>
      </c>
      <c r="C975" s="74" t="s">
        <v>4328</v>
      </c>
      <c r="D975" s="23"/>
      <c r="E975" s="29"/>
      <c r="F975" s="39" t="s">
        <v>12</v>
      </c>
      <c r="G975" s="39">
        <v>-1</v>
      </c>
      <c r="H975" s="39" t="s">
        <v>4080</v>
      </c>
      <c r="I975" s="39">
        <v>5</v>
      </c>
      <c r="J975" s="43" t="s">
        <v>3702</v>
      </c>
      <c r="R975" s="61">
        <v>160</v>
      </c>
      <c r="T975" s="62">
        <v>310</v>
      </c>
    </row>
    <row r="976" spans="1:20" x14ac:dyDescent="0.2">
      <c r="A976" s="20"/>
      <c r="B976" s="21" t="s">
        <v>3233</v>
      </c>
      <c r="C976" s="47" t="s">
        <v>2530</v>
      </c>
      <c r="D976" s="23"/>
      <c r="E976" s="29"/>
      <c r="F976" s="39" t="s">
        <v>12</v>
      </c>
      <c r="G976" s="39">
        <v>-1</v>
      </c>
      <c r="H976" s="39" t="s">
        <v>4080</v>
      </c>
      <c r="I976" s="39">
        <v>5</v>
      </c>
      <c r="J976" s="43" t="s">
        <v>3702</v>
      </c>
      <c r="R976" s="61">
        <v>160</v>
      </c>
      <c r="T976" s="62">
        <v>310</v>
      </c>
    </row>
    <row r="977" spans="1:20" x14ac:dyDescent="0.2">
      <c r="A977" s="12" t="s">
        <v>237</v>
      </c>
      <c r="B977" s="13"/>
      <c r="C977" s="25" t="s">
        <v>1086</v>
      </c>
      <c r="D977" s="26">
        <f>SUM(D978:D979)</f>
        <v>0</v>
      </c>
      <c r="E977" s="27">
        <f>SUM(E978:E979)</f>
        <v>0</v>
      </c>
      <c r="F977" s="39" t="s">
        <v>12</v>
      </c>
      <c r="H977" s="39" t="s">
        <v>4079</v>
      </c>
      <c r="I977" s="39">
        <v>4</v>
      </c>
    </row>
    <row r="978" spans="1:20" x14ac:dyDescent="0.2">
      <c r="A978" s="20"/>
      <c r="B978" s="21" t="s">
        <v>3162</v>
      </c>
      <c r="C978" s="74" t="s">
        <v>4329</v>
      </c>
      <c r="D978" s="23"/>
      <c r="E978" s="29"/>
      <c r="F978" s="39" t="s">
        <v>12</v>
      </c>
      <c r="G978" s="39">
        <v>-1</v>
      </c>
      <c r="H978" s="39" t="s">
        <v>4080</v>
      </c>
      <c r="I978" s="39">
        <v>5</v>
      </c>
      <c r="J978" s="43" t="s">
        <v>3703</v>
      </c>
      <c r="R978" s="61">
        <v>170</v>
      </c>
      <c r="T978" s="62">
        <v>310</v>
      </c>
    </row>
    <row r="979" spans="1:20" x14ac:dyDescent="0.2">
      <c r="A979" s="20"/>
      <c r="B979" s="21" t="s">
        <v>2249</v>
      </c>
      <c r="C979" s="47" t="s">
        <v>2530</v>
      </c>
      <c r="D979" s="23"/>
      <c r="E979" s="29"/>
      <c r="F979" s="39" t="s">
        <v>12</v>
      </c>
      <c r="G979" s="39">
        <v>-1</v>
      </c>
      <c r="H979" s="39" t="s">
        <v>4080</v>
      </c>
      <c r="I979" s="39">
        <v>5</v>
      </c>
      <c r="J979" s="43" t="s">
        <v>3703</v>
      </c>
      <c r="R979" s="61">
        <v>170</v>
      </c>
      <c r="T979" s="62">
        <v>310</v>
      </c>
    </row>
    <row r="980" spans="1:20" x14ac:dyDescent="0.2">
      <c r="A980" s="12" t="s">
        <v>2034</v>
      </c>
      <c r="B980" s="13"/>
      <c r="C980" s="9" t="s">
        <v>330</v>
      </c>
      <c r="D980" s="10">
        <f>D981+D984</f>
        <v>0</v>
      </c>
      <c r="E980" s="11">
        <f>E981+E984</f>
        <v>0</v>
      </c>
      <c r="F980" s="39" t="s">
        <v>12</v>
      </c>
      <c r="H980" s="39" t="s">
        <v>4079</v>
      </c>
      <c r="I980" s="39">
        <v>3</v>
      </c>
    </row>
    <row r="981" spans="1:20" x14ac:dyDescent="0.2">
      <c r="A981" s="12" t="s">
        <v>2705</v>
      </c>
      <c r="B981" s="13"/>
      <c r="C981" s="17" t="s">
        <v>2706</v>
      </c>
      <c r="D981" s="18">
        <f>SUM(D982:D983)</f>
        <v>0</v>
      </c>
      <c r="E981" s="19">
        <f>SUM(E982:E983)</f>
        <v>0</v>
      </c>
      <c r="F981" s="39" t="s">
        <v>12</v>
      </c>
      <c r="H981" s="39" t="s">
        <v>4079</v>
      </c>
      <c r="I981" s="39">
        <v>4</v>
      </c>
    </row>
    <row r="982" spans="1:20" x14ac:dyDescent="0.2">
      <c r="A982" s="20"/>
      <c r="B982" s="21" t="s">
        <v>2521</v>
      </c>
      <c r="C982" s="74" t="s">
        <v>4330</v>
      </c>
      <c r="D982" s="23"/>
      <c r="E982" s="29"/>
      <c r="F982" s="39" t="s">
        <v>12</v>
      </c>
      <c r="G982" s="39">
        <v>-1</v>
      </c>
      <c r="H982" s="39" t="s">
        <v>4080</v>
      </c>
      <c r="I982" s="39">
        <v>5</v>
      </c>
      <c r="J982" s="43" t="s">
        <v>3704</v>
      </c>
      <c r="R982" s="61">
        <v>160</v>
      </c>
      <c r="T982" s="62">
        <v>310</v>
      </c>
    </row>
    <row r="983" spans="1:20" x14ac:dyDescent="0.2">
      <c r="A983" s="20"/>
      <c r="B983" s="21" t="s">
        <v>3447</v>
      </c>
      <c r="C983" s="47" t="s">
        <v>2530</v>
      </c>
      <c r="D983" s="23"/>
      <c r="E983" s="29"/>
      <c r="F983" s="39" t="s">
        <v>12</v>
      </c>
      <c r="G983" s="39">
        <v>-1</v>
      </c>
      <c r="H983" s="39" t="s">
        <v>4080</v>
      </c>
      <c r="I983" s="39">
        <v>5</v>
      </c>
      <c r="J983" s="43" t="s">
        <v>3704</v>
      </c>
      <c r="R983" s="61">
        <v>160</v>
      </c>
      <c r="T983" s="62">
        <v>310</v>
      </c>
    </row>
    <row r="984" spans="1:20" x14ac:dyDescent="0.2">
      <c r="A984" s="12" t="s">
        <v>725</v>
      </c>
      <c r="B984" s="13"/>
      <c r="C984" s="25" t="s">
        <v>1086</v>
      </c>
      <c r="D984" s="26">
        <f>SUM(D985:D986)</f>
        <v>0</v>
      </c>
      <c r="E984" s="27">
        <f>SUM(E985:E986)</f>
        <v>0</v>
      </c>
      <c r="F984" s="39" t="s">
        <v>12</v>
      </c>
      <c r="H984" s="39" t="s">
        <v>4079</v>
      </c>
      <c r="I984" s="39">
        <v>4</v>
      </c>
    </row>
    <row r="985" spans="1:20" x14ac:dyDescent="0.2">
      <c r="A985" s="20"/>
      <c r="B985" s="21" t="s">
        <v>3399</v>
      </c>
      <c r="C985" s="74" t="s">
        <v>4331</v>
      </c>
      <c r="D985" s="23"/>
      <c r="E985" s="29"/>
      <c r="F985" s="39" t="s">
        <v>12</v>
      </c>
      <c r="G985" s="39">
        <v>-1</v>
      </c>
      <c r="H985" s="39" t="s">
        <v>4080</v>
      </c>
      <c r="I985" s="39">
        <v>5</v>
      </c>
      <c r="J985" s="43" t="s">
        <v>3705</v>
      </c>
      <c r="R985" s="61">
        <v>170</v>
      </c>
      <c r="T985" s="62">
        <v>310</v>
      </c>
    </row>
    <row r="986" spans="1:20" x14ac:dyDescent="0.2">
      <c r="A986" s="20"/>
      <c r="B986" s="21" t="s">
        <v>2464</v>
      </c>
      <c r="C986" s="47" t="s">
        <v>2530</v>
      </c>
      <c r="D986" s="23"/>
      <c r="E986" s="29"/>
      <c r="F986" s="39" t="s">
        <v>12</v>
      </c>
      <c r="G986" s="39">
        <v>-1</v>
      </c>
      <c r="H986" s="39" t="s">
        <v>4080</v>
      </c>
      <c r="I986" s="39">
        <v>5</v>
      </c>
      <c r="J986" s="43" t="s">
        <v>3705</v>
      </c>
      <c r="R986" s="61">
        <v>170</v>
      </c>
      <c r="T986" s="62">
        <v>310</v>
      </c>
    </row>
    <row r="987" spans="1:20" x14ac:dyDescent="0.2">
      <c r="A987" s="12" t="s">
        <v>2989</v>
      </c>
      <c r="B987" s="13"/>
      <c r="C987" s="9" t="s">
        <v>2213</v>
      </c>
      <c r="D987" s="10">
        <f>D988+D991</f>
        <v>0</v>
      </c>
      <c r="E987" s="11">
        <f>E988+E991</f>
        <v>0</v>
      </c>
      <c r="F987" s="39" t="s">
        <v>12</v>
      </c>
      <c r="H987" s="39" t="s">
        <v>4079</v>
      </c>
      <c r="I987" s="39">
        <v>3</v>
      </c>
    </row>
    <row r="988" spans="1:20" x14ac:dyDescent="0.2">
      <c r="A988" s="12" t="s">
        <v>3408</v>
      </c>
      <c r="B988" s="13"/>
      <c r="C988" s="17" t="s">
        <v>2706</v>
      </c>
      <c r="D988" s="18">
        <f>SUM(D989:D990)</f>
        <v>0</v>
      </c>
      <c r="E988" s="19">
        <f>SUM(E989:E990)</f>
        <v>0</v>
      </c>
      <c r="F988" s="39" t="s">
        <v>12</v>
      </c>
      <c r="H988" s="39" t="s">
        <v>4079</v>
      </c>
      <c r="I988" s="39">
        <v>4</v>
      </c>
    </row>
    <row r="989" spans="1:20" x14ac:dyDescent="0.2">
      <c r="A989" s="12"/>
      <c r="B989" s="21" t="s">
        <v>602</v>
      </c>
      <c r="C989" s="74" t="s">
        <v>4332</v>
      </c>
      <c r="D989" s="30"/>
      <c r="E989" s="29"/>
      <c r="F989" s="39" t="s">
        <v>12</v>
      </c>
      <c r="G989" s="39">
        <v>-1</v>
      </c>
      <c r="H989" s="39" t="s">
        <v>4080</v>
      </c>
      <c r="I989" s="39">
        <v>5</v>
      </c>
      <c r="J989" s="43" t="s">
        <v>3706</v>
      </c>
      <c r="R989" s="61">
        <v>160</v>
      </c>
      <c r="T989" s="62">
        <v>310</v>
      </c>
    </row>
    <row r="990" spans="1:20" x14ac:dyDescent="0.2">
      <c r="A990" s="12"/>
      <c r="B990" s="21" t="s">
        <v>1480</v>
      </c>
      <c r="C990" s="47" t="s">
        <v>2530</v>
      </c>
      <c r="D990" s="30"/>
      <c r="E990" s="29"/>
      <c r="F990" s="39" t="s">
        <v>12</v>
      </c>
      <c r="G990" s="39">
        <v>-1</v>
      </c>
      <c r="H990" s="39" t="s">
        <v>4080</v>
      </c>
      <c r="I990" s="39">
        <v>5</v>
      </c>
      <c r="J990" s="43" t="s">
        <v>3706</v>
      </c>
      <c r="R990" s="61">
        <v>160</v>
      </c>
      <c r="T990" s="62">
        <v>310</v>
      </c>
    </row>
    <row r="991" spans="1:20" x14ac:dyDescent="0.2">
      <c r="A991" s="12" t="s">
        <v>39</v>
      </c>
      <c r="B991" s="13"/>
      <c r="C991" s="25" t="s">
        <v>1086</v>
      </c>
      <c r="D991" s="26">
        <f>SUM(D992:D993)</f>
        <v>0</v>
      </c>
      <c r="E991" s="27">
        <f>SUM(E992:E993)</f>
        <v>0</v>
      </c>
      <c r="F991" s="39" t="s">
        <v>12</v>
      </c>
      <c r="H991" s="39" t="s">
        <v>4079</v>
      </c>
      <c r="I991" s="39">
        <v>4</v>
      </c>
    </row>
    <row r="992" spans="1:20" x14ac:dyDescent="0.2">
      <c r="A992" s="12"/>
      <c r="B992" s="21" t="s">
        <v>1539</v>
      </c>
      <c r="C992" s="74" t="s">
        <v>4333</v>
      </c>
      <c r="D992" s="30"/>
      <c r="E992" s="29"/>
      <c r="F992" s="39" t="s">
        <v>12</v>
      </c>
      <c r="G992" s="39">
        <v>-1</v>
      </c>
      <c r="H992" s="39" t="s">
        <v>4080</v>
      </c>
      <c r="I992" s="39">
        <v>5</v>
      </c>
      <c r="J992" s="43" t="s">
        <v>3707</v>
      </c>
      <c r="R992" s="61">
        <v>170</v>
      </c>
      <c r="T992" s="62">
        <v>310</v>
      </c>
    </row>
    <row r="993" spans="1:20" x14ac:dyDescent="0.2">
      <c r="A993" s="12"/>
      <c r="B993" s="21" t="s">
        <v>655</v>
      </c>
      <c r="C993" s="47" t="s">
        <v>2530</v>
      </c>
      <c r="D993" s="30"/>
      <c r="E993" s="29"/>
      <c r="F993" s="39" t="s">
        <v>12</v>
      </c>
      <c r="G993" s="39">
        <v>-1</v>
      </c>
      <c r="H993" s="39" t="s">
        <v>4080</v>
      </c>
      <c r="I993" s="39">
        <v>5</v>
      </c>
      <c r="J993" s="43" t="s">
        <v>3707</v>
      </c>
      <c r="R993" s="61">
        <v>170</v>
      </c>
      <c r="T993" s="62">
        <v>310</v>
      </c>
    </row>
    <row r="994" spans="1:20" x14ac:dyDescent="0.2">
      <c r="A994" s="12" t="s">
        <v>3012</v>
      </c>
      <c r="B994" s="13"/>
      <c r="C994" s="9" t="s">
        <v>2033</v>
      </c>
      <c r="D994" s="10">
        <f>D995+D1027</f>
        <v>0</v>
      </c>
      <c r="E994" s="11">
        <f>E995+E1027</f>
        <v>0</v>
      </c>
      <c r="F994" s="39" t="s">
        <v>12</v>
      </c>
      <c r="H994" s="39" t="s">
        <v>4079</v>
      </c>
      <c r="I994" s="39">
        <v>3</v>
      </c>
    </row>
    <row r="995" spans="1:20" x14ac:dyDescent="0.2">
      <c r="A995" s="12" t="s">
        <v>1858</v>
      </c>
      <c r="B995" s="13"/>
      <c r="C995" s="17" t="s">
        <v>2706</v>
      </c>
      <c r="D995" s="18">
        <f>SUM(D996:D1026)</f>
        <v>0</v>
      </c>
      <c r="E995" s="19">
        <f>SUM(E996:E1026)</f>
        <v>0</v>
      </c>
      <c r="F995" s="39" t="s">
        <v>12</v>
      </c>
      <c r="H995" s="39" t="s">
        <v>4079</v>
      </c>
      <c r="I995" s="39">
        <v>4</v>
      </c>
    </row>
    <row r="996" spans="1:20" x14ac:dyDescent="0.2">
      <c r="A996" s="20"/>
      <c r="B996" s="21" t="s">
        <v>1857</v>
      </c>
      <c r="C996" s="47" t="s">
        <v>954</v>
      </c>
      <c r="D996" s="23"/>
      <c r="E996" s="29"/>
      <c r="F996" s="39" t="s">
        <v>12</v>
      </c>
      <c r="G996" s="39">
        <v>-1</v>
      </c>
      <c r="H996" s="39" t="s">
        <v>4080</v>
      </c>
      <c r="I996" s="39">
        <v>5</v>
      </c>
      <c r="J996" s="43" t="s">
        <v>3708</v>
      </c>
      <c r="L996" s="43" t="s">
        <v>3831</v>
      </c>
      <c r="R996" s="61">
        <v>160</v>
      </c>
      <c r="T996" s="62">
        <v>370</v>
      </c>
    </row>
    <row r="997" spans="1:20" x14ac:dyDescent="0.2">
      <c r="A997" s="20"/>
      <c r="B997" s="21" t="s">
        <v>2769</v>
      </c>
      <c r="C997" s="47" t="s">
        <v>953</v>
      </c>
      <c r="D997" s="23"/>
      <c r="E997" s="29"/>
      <c r="F997" s="39" t="s">
        <v>12</v>
      </c>
      <c r="G997" s="39">
        <v>-1</v>
      </c>
      <c r="H997" s="39" t="s">
        <v>4080</v>
      </c>
      <c r="I997" s="39">
        <v>5</v>
      </c>
      <c r="J997" s="43" t="s">
        <v>3708</v>
      </c>
      <c r="L997" s="43" t="s">
        <v>3831</v>
      </c>
      <c r="R997" s="61">
        <v>160</v>
      </c>
      <c r="T997" s="62">
        <v>370</v>
      </c>
    </row>
    <row r="998" spans="1:20" x14ac:dyDescent="0.2">
      <c r="A998" s="20"/>
      <c r="B998" s="21" t="s">
        <v>113</v>
      </c>
      <c r="C998" s="47" t="s">
        <v>2439</v>
      </c>
      <c r="D998" s="23"/>
      <c r="E998" s="29"/>
      <c r="F998" s="39" t="s">
        <v>12</v>
      </c>
      <c r="G998" s="39">
        <v>-1</v>
      </c>
      <c r="H998" s="39" t="s">
        <v>4080</v>
      </c>
      <c r="I998" s="39">
        <v>5</v>
      </c>
      <c r="J998" s="43" t="s">
        <v>3708</v>
      </c>
      <c r="L998" s="43" t="s">
        <v>3831</v>
      </c>
      <c r="R998" s="61">
        <v>160</v>
      </c>
      <c r="T998" s="62">
        <v>370</v>
      </c>
    </row>
    <row r="999" spans="1:20" x14ac:dyDescent="0.2">
      <c r="A999" s="20"/>
      <c r="B999" s="21" t="s">
        <v>983</v>
      </c>
      <c r="C999" s="47" t="s">
        <v>1843</v>
      </c>
      <c r="D999" s="23"/>
      <c r="E999" s="29"/>
      <c r="F999" s="39" t="s">
        <v>12</v>
      </c>
      <c r="G999" s="39">
        <v>-1</v>
      </c>
      <c r="H999" s="39" t="s">
        <v>4080</v>
      </c>
      <c r="I999" s="39">
        <v>5</v>
      </c>
      <c r="J999" s="43" t="s">
        <v>3708</v>
      </c>
      <c r="L999" s="43" t="s">
        <v>3831</v>
      </c>
      <c r="R999" s="61">
        <v>160</v>
      </c>
      <c r="T999" s="62">
        <v>370</v>
      </c>
    </row>
    <row r="1000" spans="1:20" x14ac:dyDescent="0.2">
      <c r="A1000" s="20"/>
      <c r="B1000" s="21" t="s">
        <v>1868</v>
      </c>
      <c r="C1000" s="47" t="s">
        <v>213</v>
      </c>
      <c r="D1000" s="23"/>
      <c r="E1000" s="29"/>
      <c r="F1000" s="39" t="s">
        <v>12</v>
      </c>
      <c r="G1000" s="39">
        <v>-1</v>
      </c>
      <c r="H1000" s="39" t="s">
        <v>4080</v>
      </c>
      <c r="I1000" s="39">
        <v>5</v>
      </c>
      <c r="J1000" s="43" t="s">
        <v>3708</v>
      </c>
      <c r="L1000" s="43" t="s">
        <v>3831</v>
      </c>
      <c r="R1000" s="61">
        <v>160</v>
      </c>
      <c r="T1000" s="62">
        <v>370</v>
      </c>
    </row>
    <row r="1001" spans="1:20" x14ac:dyDescent="0.2">
      <c r="A1001" s="20"/>
      <c r="B1001" s="21" t="s">
        <v>2781</v>
      </c>
      <c r="C1001" s="47" t="s">
        <v>1856</v>
      </c>
      <c r="D1001" s="23"/>
      <c r="E1001" s="29"/>
      <c r="F1001" s="39" t="s">
        <v>12</v>
      </c>
      <c r="G1001" s="39">
        <v>-1</v>
      </c>
      <c r="H1001" s="39" t="s">
        <v>4080</v>
      </c>
      <c r="I1001" s="39">
        <v>5</v>
      </c>
      <c r="J1001" s="43" t="s">
        <v>3708</v>
      </c>
      <c r="L1001" s="43" t="s">
        <v>3831</v>
      </c>
      <c r="R1001" s="61">
        <v>160</v>
      </c>
      <c r="T1001" s="62">
        <v>370</v>
      </c>
    </row>
    <row r="1002" spans="1:20" x14ac:dyDescent="0.2">
      <c r="A1002" s="20"/>
      <c r="B1002" s="21" t="s">
        <v>98</v>
      </c>
      <c r="C1002" s="47" t="s">
        <v>544</v>
      </c>
      <c r="D1002" s="23"/>
      <c r="E1002" s="29"/>
      <c r="F1002" s="39" t="s">
        <v>12</v>
      </c>
      <c r="G1002" s="39">
        <v>-1</v>
      </c>
      <c r="H1002" s="39" t="s">
        <v>4080</v>
      </c>
      <c r="I1002" s="39">
        <v>5</v>
      </c>
      <c r="J1002" s="43" t="s">
        <v>3708</v>
      </c>
      <c r="L1002" s="43" t="s">
        <v>3831</v>
      </c>
      <c r="R1002" s="61">
        <v>160</v>
      </c>
      <c r="T1002" s="62">
        <v>370</v>
      </c>
    </row>
    <row r="1003" spans="1:20" x14ac:dyDescent="0.2">
      <c r="A1003" s="20"/>
      <c r="B1003" s="21" t="s">
        <v>982</v>
      </c>
      <c r="C1003" s="47" t="s">
        <v>3146</v>
      </c>
      <c r="D1003" s="23"/>
      <c r="E1003" s="29"/>
      <c r="F1003" s="39" t="s">
        <v>12</v>
      </c>
      <c r="G1003" s="39">
        <v>-1</v>
      </c>
      <c r="H1003" s="39" t="s">
        <v>4080</v>
      </c>
      <c r="I1003" s="39">
        <v>5</v>
      </c>
      <c r="J1003" s="43" t="s">
        <v>3708</v>
      </c>
      <c r="L1003" s="43" t="s">
        <v>3831</v>
      </c>
      <c r="R1003" s="61">
        <v>160</v>
      </c>
      <c r="T1003" s="62">
        <v>370</v>
      </c>
    </row>
    <row r="1004" spans="1:20" x14ac:dyDescent="0.2">
      <c r="A1004" s="20"/>
      <c r="B1004" s="21" t="s">
        <v>1867</v>
      </c>
      <c r="C1004" s="47" t="s">
        <v>967</v>
      </c>
      <c r="D1004" s="23"/>
      <c r="E1004" s="29"/>
      <c r="F1004" s="39" t="s">
        <v>12</v>
      </c>
      <c r="G1004" s="39">
        <v>-1</v>
      </c>
      <c r="H1004" s="39" t="s">
        <v>4080</v>
      </c>
      <c r="I1004" s="39">
        <v>5</v>
      </c>
      <c r="J1004" s="43" t="s">
        <v>3708</v>
      </c>
      <c r="L1004" s="43" t="s">
        <v>3831</v>
      </c>
      <c r="R1004" s="61">
        <v>160</v>
      </c>
      <c r="T1004" s="62">
        <v>370</v>
      </c>
    </row>
    <row r="1005" spans="1:20" x14ac:dyDescent="0.2">
      <c r="A1005" s="20"/>
      <c r="B1005" s="21" t="s">
        <v>2276</v>
      </c>
      <c r="C1005" s="47" t="s">
        <v>1023</v>
      </c>
      <c r="D1005" s="23"/>
      <c r="E1005" s="29"/>
      <c r="F1005" s="39" t="s">
        <v>12</v>
      </c>
      <c r="G1005" s="39">
        <v>-1</v>
      </c>
      <c r="H1005" s="39" t="s">
        <v>4080</v>
      </c>
      <c r="I1005" s="39">
        <v>5</v>
      </c>
      <c r="J1005" s="43" t="s">
        <v>3708</v>
      </c>
      <c r="L1005" s="43" t="s">
        <v>3830</v>
      </c>
      <c r="R1005" s="61">
        <v>160</v>
      </c>
      <c r="T1005" s="62">
        <v>370</v>
      </c>
    </row>
    <row r="1006" spans="1:20" x14ac:dyDescent="0.2">
      <c r="A1006" s="20"/>
      <c r="B1006" s="21" t="s">
        <v>1368</v>
      </c>
      <c r="C1006" s="47" t="s">
        <v>1254</v>
      </c>
      <c r="D1006" s="23"/>
      <c r="E1006" s="29"/>
      <c r="F1006" s="39" t="s">
        <v>12</v>
      </c>
      <c r="G1006" s="39">
        <v>-1</v>
      </c>
      <c r="H1006" s="39" t="s">
        <v>4080</v>
      </c>
      <c r="I1006" s="39">
        <v>5</v>
      </c>
      <c r="J1006" s="43" t="s">
        <v>3708</v>
      </c>
      <c r="L1006" s="43" t="s">
        <v>3830</v>
      </c>
      <c r="R1006" s="61">
        <v>160</v>
      </c>
      <c r="T1006" s="62">
        <v>370</v>
      </c>
    </row>
    <row r="1007" spans="1:20" x14ac:dyDescent="0.2">
      <c r="A1007" s="20"/>
      <c r="B1007" s="21" t="s">
        <v>493</v>
      </c>
      <c r="C1007" s="47" t="s">
        <v>507</v>
      </c>
      <c r="D1007" s="23"/>
      <c r="E1007" s="29"/>
      <c r="F1007" s="39" t="s">
        <v>12</v>
      </c>
      <c r="G1007" s="39">
        <v>-1</v>
      </c>
      <c r="H1007" s="39" t="s">
        <v>4080</v>
      </c>
      <c r="I1007" s="39">
        <v>5</v>
      </c>
      <c r="J1007" s="43" t="s">
        <v>3708</v>
      </c>
      <c r="L1007" s="43" t="s">
        <v>3830</v>
      </c>
      <c r="R1007" s="61">
        <v>160</v>
      </c>
      <c r="T1007" s="62">
        <v>370</v>
      </c>
    </row>
    <row r="1008" spans="1:20" x14ac:dyDescent="0.2">
      <c r="A1008" s="20"/>
      <c r="B1008" s="21" t="s">
        <v>3190</v>
      </c>
      <c r="C1008" s="47" t="s">
        <v>1101</v>
      </c>
      <c r="D1008" s="23"/>
      <c r="E1008" s="29"/>
      <c r="F1008" s="39" t="s">
        <v>12</v>
      </c>
      <c r="G1008" s="39">
        <v>-1</v>
      </c>
      <c r="H1008" s="39" t="s">
        <v>4080</v>
      </c>
      <c r="I1008" s="39">
        <v>5</v>
      </c>
      <c r="J1008" s="43" t="s">
        <v>3708</v>
      </c>
      <c r="L1008" s="43" t="s">
        <v>3830</v>
      </c>
      <c r="R1008" s="61">
        <v>160</v>
      </c>
      <c r="T1008" s="62">
        <v>370</v>
      </c>
    </row>
    <row r="1009" spans="1:20" x14ac:dyDescent="0.2">
      <c r="A1009" s="20"/>
      <c r="B1009" s="21" t="s">
        <v>2263</v>
      </c>
      <c r="C1009" s="47" t="s">
        <v>2768</v>
      </c>
      <c r="D1009" s="23"/>
      <c r="E1009" s="29"/>
      <c r="F1009" s="39" t="s">
        <v>12</v>
      </c>
      <c r="G1009" s="39">
        <v>-1</v>
      </c>
      <c r="H1009" s="39" t="s">
        <v>4080</v>
      </c>
      <c r="I1009" s="39">
        <v>5</v>
      </c>
      <c r="J1009" s="43" t="s">
        <v>3708</v>
      </c>
      <c r="L1009" s="43" t="s">
        <v>3830</v>
      </c>
      <c r="R1009" s="61">
        <v>160</v>
      </c>
      <c r="T1009" s="62">
        <v>370</v>
      </c>
    </row>
    <row r="1010" spans="1:20" x14ac:dyDescent="0.2">
      <c r="A1010" s="20"/>
      <c r="B1010" s="21" t="s">
        <v>1381</v>
      </c>
      <c r="C1010" s="47" t="s">
        <v>417</v>
      </c>
      <c r="D1010" s="23"/>
      <c r="E1010" s="29"/>
      <c r="F1010" s="39" t="s">
        <v>12</v>
      </c>
      <c r="G1010" s="39">
        <v>-1</v>
      </c>
      <c r="H1010" s="39" t="s">
        <v>4080</v>
      </c>
      <c r="I1010" s="39">
        <v>5</v>
      </c>
      <c r="J1010" s="43" t="s">
        <v>3708</v>
      </c>
      <c r="L1010" s="43" t="s">
        <v>3831</v>
      </c>
      <c r="R1010" s="61">
        <v>160</v>
      </c>
      <c r="T1010" s="62">
        <v>370</v>
      </c>
    </row>
    <row r="1011" spans="1:20" x14ac:dyDescent="0.2">
      <c r="A1011" s="20"/>
      <c r="B1011" s="21" t="s">
        <v>506</v>
      </c>
      <c r="C1011" s="47" t="s">
        <v>3539</v>
      </c>
      <c r="D1011" s="23"/>
      <c r="E1011" s="29"/>
      <c r="F1011" s="39" t="s">
        <v>12</v>
      </c>
      <c r="G1011" s="39">
        <v>-1</v>
      </c>
      <c r="H1011" s="39" t="s">
        <v>4080</v>
      </c>
      <c r="I1011" s="39">
        <v>5</v>
      </c>
      <c r="J1011" s="43" t="s">
        <v>3708</v>
      </c>
      <c r="L1011" s="43" t="s">
        <v>3831</v>
      </c>
      <c r="R1011" s="61">
        <v>160</v>
      </c>
      <c r="T1011" s="62">
        <v>370</v>
      </c>
    </row>
    <row r="1012" spans="1:20" x14ac:dyDescent="0.2">
      <c r="A1012" s="20"/>
      <c r="B1012" s="21" t="s">
        <v>3177</v>
      </c>
      <c r="C1012" s="47" t="s">
        <v>1738</v>
      </c>
      <c r="D1012" s="23"/>
      <c r="E1012" s="29"/>
      <c r="F1012" s="39" t="s">
        <v>12</v>
      </c>
      <c r="G1012" s="39">
        <v>-1</v>
      </c>
      <c r="H1012" s="39" t="s">
        <v>4080</v>
      </c>
      <c r="I1012" s="39">
        <v>5</v>
      </c>
      <c r="J1012" s="43" t="s">
        <v>3708</v>
      </c>
      <c r="L1012" s="43" t="s">
        <v>3831</v>
      </c>
      <c r="R1012" s="61">
        <v>160</v>
      </c>
      <c r="T1012" s="62">
        <v>370</v>
      </c>
    </row>
    <row r="1013" spans="1:20" x14ac:dyDescent="0.2">
      <c r="A1013" s="20"/>
      <c r="B1013" s="21" t="s">
        <v>2262</v>
      </c>
      <c r="C1013" s="47" t="s">
        <v>52</v>
      </c>
      <c r="D1013" s="23"/>
      <c r="E1013" s="29"/>
      <c r="F1013" s="39" t="s">
        <v>12</v>
      </c>
      <c r="G1013" s="39">
        <v>-1</v>
      </c>
      <c r="H1013" s="39" t="s">
        <v>4080</v>
      </c>
      <c r="I1013" s="39">
        <v>5</v>
      </c>
      <c r="J1013" s="43" t="s">
        <v>3708</v>
      </c>
      <c r="L1013" s="43" t="s">
        <v>3831</v>
      </c>
      <c r="R1013" s="61">
        <v>160</v>
      </c>
      <c r="T1013" s="62">
        <v>370</v>
      </c>
    </row>
    <row r="1014" spans="1:20" x14ac:dyDescent="0.2">
      <c r="A1014" s="20"/>
      <c r="B1014" s="21" t="s">
        <v>1380</v>
      </c>
      <c r="C1014" s="47" t="s">
        <v>1479</v>
      </c>
      <c r="D1014" s="23"/>
      <c r="E1014" s="29"/>
      <c r="F1014" s="39" t="s">
        <v>12</v>
      </c>
      <c r="G1014" s="39">
        <v>-1</v>
      </c>
      <c r="H1014" s="39" t="s">
        <v>4080</v>
      </c>
      <c r="I1014" s="39">
        <v>5</v>
      </c>
      <c r="J1014" s="43" t="s">
        <v>3708</v>
      </c>
      <c r="L1014" s="43" t="s">
        <v>3831</v>
      </c>
      <c r="R1014" s="61">
        <v>160</v>
      </c>
      <c r="T1014" s="62">
        <v>370</v>
      </c>
    </row>
    <row r="1015" spans="1:20" x14ac:dyDescent="0.2">
      <c r="A1015" s="20"/>
      <c r="B1015" s="21" t="s">
        <v>1168</v>
      </c>
      <c r="C1015" s="47" t="s">
        <v>226</v>
      </c>
      <c r="D1015" s="23"/>
      <c r="E1015" s="29"/>
      <c r="F1015" s="39" t="s">
        <v>12</v>
      </c>
      <c r="G1015" s="39">
        <v>-1</v>
      </c>
      <c r="H1015" s="39" t="s">
        <v>4080</v>
      </c>
      <c r="I1015" s="39">
        <v>5</v>
      </c>
      <c r="J1015" s="43" t="s">
        <v>3708</v>
      </c>
      <c r="L1015" s="43" t="s">
        <v>3831</v>
      </c>
      <c r="R1015" s="61">
        <v>160</v>
      </c>
      <c r="T1015" s="62">
        <v>370</v>
      </c>
    </row>
    <row r="1016" spans="1:20" x14ac:dyDescent="0.2">
      <c r="A1016" s="20"/>
      <c r="B1016" s="21" t="s">
        <v>2960</v>
      </c>
      <c r="C1016" s="74" t="s">
        <v>4334</v>
      </c>
      <c r="D1016" s="30"/>
      <c r="E1016" s="29"/>
      <c r="F1016" s="39" t="s">
        <v>12</v>
      </c>
      <c r="G1016" s="39">
        <v>-1</v>
      </c>
      <c r="H1016" s="39" t="s">
        <v>4080</v>
      </c>
      <c r="I1016" s="39">
        <v>5</v>
      </c>
      <c r="J1016" s="43" t="s">
        <v>3708</v>
      </c>
      <c r="L1016" s="43" t="s">
        <v>3831</v>
      </c>
      <c r="R1016" s="61">
        <v>160</v>
      </c>
      <c r="T1016" s="62">
        <v>370</v>
      </c>
    </row>
    <row r="1017" spans="1:20" x14ac:dyDescent="0.2">
      <c r="A1017" s="20"/>
      <c r="B1017" s="21" t="s">
        <v>296</v>
      </c>
      <c r="C1017" s="47" t="s">
        <v>2032</v>
      </c>
      <c r="D1017" s="30"/>
      <c r="E1017" s="29"/>
      <c r="F1017" s="39" t="s">
        <v>12</v>
      </c>
      <c r="G1017" s="39">
        <v>-1</v>
      </c>
      <c r="H1017" s="39" t="s">
        <v>4080</v>
      </c>
      <c r="I1017" s="39">
        <v>5</v>
      </c>
      <c r="J1017" s="43" t="s">
        <v>3708</v>
      </c>
      <c r="L1017" s="43" t="s">
        <v>3831</v>
      </c>
      <c r="R1017" s="61">
        <v>160</v>
      </c>
      <c r="T1017" s="62">
        <v>370</v>
      </c>
    </row>
    <row r="1018" spans="1:20" x14ac:dyDescent="0.2">
      <c r="A1018" s="20"/>
      <c r="B1018" s="21" t="s">
        <v>1155</v>
      </c>
      <c r="C1018" s="47" t="s">
        <v>3433</v>
      </c>
      <c r="D1018" s="23"/>
      <c r="E1018" s="29"/>
      <c r="F1018" s="39" t="s">
        <v>12</v>
      </c>
      <c r="G1018" s="39">
        <v>-1</v>
      </c>
      <c r="H1018" s="39" t="s">
        <v>4080</v>
      </c>
      <c r="I1018" s="39">
        <v>5</v>
      </c>
      <c r="J1018" s="43" t="s">
        <v>3708</v>
      </c>
      <c r="L1018" s="43" t="s">
        <v>3831</v>
      </c>
      <c r="R1018" s="61">
        <v>160</v>
      </c>
      <c r="T1018" s="62">
        <v>370</v>
      </c>
    </row>
    <row r="1019" spans="1:20" x14ac:dyDescent="0.2">
      <c r="A1019" s="20"/>
      <c r="B1019" s="21" t="s">
        <v>2053</v>
      </c>
      <c r="C1019" s="47" t="s">
        <v>1434</v>
      </c>
      <c r="D1019" s="23"/>
      <c r="E1019" s="29"/>
      <c r="F1019" s="39" t="s">
        <v>12</v>
      </c>
      <c r="G1019" s="39">
        <v>-1</v>
      </c>
      <c r="H1019" s="39" t="s">
        <v>4080</v>
      </c>
      <c r="I1019" s="39">
        <v>5</v>
      </c>
      <c r="J1019" s="43" t="s">
        <v>3708</v>
      </c>
      <c r="L1019" s="43" t="s">
        <v>3831</v>
      </c>
      <c r="R1019" s="61">
        <v>160</v>
      </c>
      <c r="T1019" s="62">
        <v>370</v>
      </c>
    </row>
    <row r="1020" spans="1:20" x14ac:dyDescent="0.2">
      <c r="A1020" s="20"/>
      <c r="B1020" s="21" t="s">
        <v>2976</v>
      </c>
      <c r="C1020" s="47" t="s">
        <v>2670</v>
      </c>
      <c r="D1020" s="23"/>
      <c r="E1020" s="29"/>
      <c r="F1020" s="39" t="s">
        <v>12</v>
      </c>
      <c r="G1020" s="39">
        <v>-1</v>
      </c>
      <c r="H1020" s="39" t="s">
        <v>4080</v>
      </c>
      <c r="I1020" s="39">
        <v>5</v>
      </c>
      <c r="J1020" s="43" t="s">
        <v>3708</v>
      </c>
      <c r="L1020" s="43" t="s">
        <v>3831</v>
      </c>
      <c r="R1020" s="61">
        <v>160</v>
      </c>
      <c r="T1020" s="62">
        <v>370</v>
      </c>
    </row>
    <row r="1021" spans="1:20" x14ac:dyDescent="0.2">
      <c r="A1021" s="20"/>
      <c r="B1021" s="21" t="s">
        <v>281</v>
      </c>
      <c r="C1021" s="47" t="s">
        <v>882</v>
      </c>
      <c r="D1021" s="23"/>
      <c r="E1021" s="29"/>
      <c r="F1021" s="39" t="s">
        <v>12</v>
      </c>
      <c r="G1021" s="39">
        <v>-1</v>
      </c>
      <c r="H1021" s="39" t="s">
        <v>4080</v>
      </c>
      <c r="I1021" s="39">
        <v>5</v>
      </c>
      <c r="J1021" s="43" t="s">
        <v>3708</v>
      </c>
      <c r="L1021" s="43" t="s">
        <v>3831</v>
      </c>
      <c r="R1021" s="61">
        <v>160</v>
      </c>
      <c r="T1021" s="62">
        <v>370</v>
      </c>
    </row>
    <row r="1022" spans="1:20" x14ac:dyDescent="0.2">
      <c r="A1022" s="20"/>
      <c r="B1022" s="21" t="s">
        <v>1154</v>
      </c>
      <c r="C1022" s="47" t="s">
        <v>1930</v>
      </c>
      <c r="D1022" s="23"/>
      <c r="E1022" s="29"/>
      <c r="F1022" s="39" t="s">
        <v>12</v>
      </c>
      <c r="G1022" s="39">
        <v>-1</v>
      </c>
      <c r="H1022" s="39" t="s">
        <v>4080</v>
      </c>
      <c r="I1022" s="39">
        <v>5</v>
      </c>
      <c r="J1022" s="43" t="s">
        <v>3708</v>
      </c>
      <c r="L1022" s="43" t="s">
        <v>3831</v>
      </c>
      <c r="R1022" s="61">
        <v>160</v>
      </c>
      <c r="T1022" s="62">
        <v>370</v>
      </c>
    </row>
    <row r="1023" spans="1:20" x14ac:dyDescent="0.2">
      <c r="A1023" s="20"/>
      <c r="B1023" s="21" t="s">
        <v>2052</v>
      </c>
      <c r="C1023" s="47" t="s">
        <v>712</v>
      </c>
      <c r="D1023" s="23"/>
      <c r="E1023" s="29"/>
      <c r="F1023" s="39" t="s">
        <v>12</v>
      </c>
      <c r="G1023" s="39">
        <v>-1</v>
      </c>
      <c r="H1023" s="39" t="s">
        <v>4080</v>
      </c>
      <c r="I1023" s="39">
        <v>5</v>
      </c>
      <c r="J1023" s="43" t="s">
        <v>3708</v>
      </c>
      <c r="L1023" s="43" t="s">
        <v>3831</v>
      </c>
      <c r="R1023" s="61">
        <v>160</v>
      </c>
      <c r="T1023" s="62">
        <v>370</v>
      </c>
    </row>
    <row r="1024" spans="1:20" x14ac:dyDescent="0.2">
      <c r="A1024" s="20"/>
      <c r="B1024" s="21" t="s">
        <v>38</v>
      </c>
      <c r="C1024" s="47" t="s">
        <v>2810</v>
      </c>
      <c r="D1024" s="23"/>
      <c r="E1024" s="29"/>
      <c r="F1024" s="39" t="s">
        <v>12</v>
      </c>
      <c r="G1024" s="39">
        <v>-1</v>
      </c>
      <c r="H1024" s="39" t="s">
        <v>4080</v>
      </c>
      <c r="I1024" s="39">
        <v>5</v>
      </c>
      <c r="J1024" s="43" t="s">
        <v>3708</v>
      </c>
      <c r="L1024" s="43" t="s">
        <v>3831</v>
      </c>
      <c r="R1024" s="61">
        <v>160</v>
      </c>
      <c r="T1024" s="62">
        <v>370</v>
      </c>
    </row>
    <row r="1025" spans="1:20" x14ac:dyDescent="0.2">
      <c r="A1025" s="20"/>
      <c r="B1025" s="21" t="s">
        <v>2724</v>
      </c>
      <c r="C1025" s="47" t="s">
        <v>561</v>
      </c>
      <c r="D1025" s="23"/>
      <c r="E1025" s="29"/>
      <c r="F1025" s="39" t="s">
        <v>12</v>
      </c>
      <c r="G1025" s="39">
        <v>-1</v>
      </c>
      <c r="H1025" s="39" t="s">
        <v>4080</v>
      </c>
      <c r="I1025" s="39">
        <v>5</v>
      </c>
      <c r="J1025" s="43" t="s">
        <v>3708</v>
      </c>
      <c r="L1025" s="43" t="s">
        <v>3831</v>
      </c>
      <c r="R1025" s="61">
        <v>160</v>
      </c>
      <c r="T1025" s="62">
        <v>370</v>
      </c>
    </row>
    <row r="1026" spans="1:20" x14ac:dyDescent="0.2">
      <c r="A1026" s="20"/>
      <c r="B1026" s="21" t="s">
        <v>2031</v>
      </c>
      <c r="C1026" s="47" t="s">
        <v>2530</v>
      </c>
      <c r="D1026" s="23"/>
      <c r="E1026" s="29"/>
      <c r="F1026" s="39" t="s">
        <v>12</v>
      </c>
      <c r="G1026" s="39">
        <v>-1</v>
      </c>
      <c r="H1026" s="39" t="s">
        <v>4080</v>
      </c>
      <c r="I1026" s="39">
        <v>5</v>
      </c>
      <c r="J1026" s="43" t="s">
        <v>3708</v>
      </c>
      <c r="L1026" s="43" t="s">
        <v>3831</v>
      </c>
      <c r="R1026" s="61">
        <v>160</v>
      </c>
      <c r="T1026" s="62">
        <v>370</v>
      </c>
    </row>
    <row r="1027" spans="1:20" x14ac:dyDescent="0.2">
      <c r="A1027" s="12" t="s">
        <v>1655</v>
      </c>
      <c r="B1027" s="13"/>
      <c r="C1027" s="25" t="s">
        <v>1086</v>
      </c>
      <c r="D1027" s="26">
        <f>SUM(D1028:D1032)</f>
        <v>0</v>
      </c>
      <c r="E1027" s="27">
        <f>SUM(E1028:E1032)</f>
        <v>0</v>
      </c>
      <c r="F1027" s="39" t="s">
        <v>12</v>
      </c>
      <c r="H1027" s="39" t="s">
        <v>4079</v>
      </c>
      <c r="I1027" s="39">
        <v>4</v>
      </c>
    </row>
    <row r="1028" spans="1:20" x14ac:dyDescent="0.2">
      <c r="A1028" s="20"/>
      <c r="B1028" s="21" t="s">
        <v>2704</v>
      </c>
      <c r="C1028" s="47" t="s">
        <v>1479</v>
      </c>
      <c r="D1028" s="23"/>
      <c r="E1028" s="29"/>
      <c r="F1028" s="39" t="s">
        <v>12</v>
      </c>
      <c r="G1028" s="39">
        <v>-1</v>
      </c>
      <c r="H1028" s="39" t="s">
        <v>4080</v>
      </c>
      <c r="I1028" s="39">
        <v>5</v>
      </c>
      <c r="J1028" s="43" t="s">
        <v>3709</v>
      </c>
      <c r="L1028" s="43" t="s">
        <v>3831</v>
      </c>
      <c r="R1028" s="61">
        <v>170</v>
      </c>
      <c r="T1028" s="62">
        <v>370</v>
      </c>
    </row>
    <row r="1029" spans="1:20" x14ac:dyDescent="0.2">
      <c r="A1029" s="20"/>
      <c r="B1029" s="21" t="s">
        <v>1803</v>
      </c>
      <c r="C1029" s="47" t="s">
        <v>389</v>
      </c>
      <c r="D1029" s="23"/>
      <c r="E1029" s="29"/>
      <c r="F1029" s="39" t="s">
        <v>12</v>
      </c>
      <c r="G1029" s="39">
        <v>-1</v>
      </c>
      <c r="H1029" s="39" t="s">
        <v>4080</v>
      </c>
      <c r="I1029" s="39">
        <v>5</v>
      </c>
      <c r="J1029" s="43" t="s">
        <v>3709</v>
      </c>
      <c r="L1029" s="43" t="s">
        <v>3831</v>
      </c>
      <c r="R1029" s="61">
        <v>170</v>
      </c>
      <c r="T1029" s="62">
        <v>370</v>
      </c>
    </row>
    <row r="1030" spans="1:20" x14ac:dyDescent="0.2">
      <c r="A1030" s="20"/>
      <c r="B1030" s="21" t="s">
        <v>37</v>
      </c>
      <c r="C1030" s="47" t="s">
        <v>906</v>
      </c>
      <c r="D1030" s="30"/>
      <c r="E1030" s="29"/>
      <c r="F1030" s="39" t="s">
        <v>12</v>
      </c>
      <c r="G1030" s="39">
        <v>-1</v>
      </c>
      <c r="H1030" s="39" t="s">
        <v>4080</v>
      </c>
      <c r="I1030" s="39">
        <v>5</v>
      </c>
      <c r="J1030" s="43" t="s">
        <v>3709</v>
      </c>
      <c r="L1030" s="43" t="s">
        <v>3831</v>
      </c>
      <c r="R1030" s="61">
        <v>170</v>
      </c>
      <c r="T1030" s="62">
        <v>370</v>
      </c>
    </row>
    <row r="1031" spans="1:20" x14ac:dyDescent="0.2">
      <c r="A1031" s="20"/>
      <c r="B1031" s="21" t="s">
        <v>2723</v>
      </c>
      <c r="C1031" s="74" t="s">
        <v>4335</v>
      </c>
      <c r="D1031" s="30"/>
      <c r="E1031" s="29"/>
      <c r="F1031" s="39" t="s">
        <v>12</v>
      </c>
      <c r="G1031" s="39">
        <v>-1</v>
      </c>
      <c r="H1031" s="39" t="s">
        <v>4080</v>
      </c>
      <c r="I1031" s="39">
        <v>5</v>
      </c>
      <c r="J1031" s="43" t="s">
        <v>3709</v>
      </c>
      <c r="L1031" s="43" t="s">
        <v>3831</v>
      </c>
      <c r="R1031" s="61">
        <v>170</v>
      </c>
      <c r="T1031" s="62">
        <v>370</v>
      </c>
    </row>
    <row r="1032" spans="1:20" x14ac:dyDescent="0.2">
      <c r="A1032" s="20"/>
      <c r="B1032" s="21" t="s">
        <v>935</v>
      </c>
      <c r="C1032" s="47" t="s">
        <v>2530</v>
      </c>
      <c r="D1032" s="23"/>
      <c r="E1032" s="29"/>
      <c r="F1032" s="39" t="s">
        <v>12</v>
      </c>
      <c r="G1032" s="39">
        <v>-1</v>
      </c>
      <c r="H1032" s="39" t="s">
        <v>4080</v>
      </c>
      <c r="I1032" s="39">
        <v>5</v>
      </c>
      <c r="J1032" s="43" t="s">
        <v>3709</v>
      </c>
      <c r="L1032" s="43" t="s">
        <v>3831</v>
      </c>
      <c r="R1032" s="61">
        <v>170</v>
      </c>
      <c r="T1032" s="62">
        <v>370</v>
      </c>
    </row>
    <row r="1033" spans="1:20" x14ac:dyDescent="0.2">
      <c r="A1033" s="12" t="s">
        <v>3318</v>
      </c>
      <c r="B1033" s="13"/>
      <c r="C1033" s="9" t="s">
        <v>3385</v>
      </c>
      <c r="D1033" s="10">
        <f>D1034+D1046</f>
        <v>0</v>
      </c>
      <c r="E1033" s="11">
        <f>E1034+E1046</f>
        <v>0</v>
      </c>
      <c r="F1033" s="39" t="s">
        <v>12</v>
      </c>
      <c r="H1033" s="39" t="s">
        <v>4079</v>
      </c>
      <c r="I1033" s="39">
        <v>3</v>
      </c>
    </row>
    <row r="1034" spans="1:20" x14ac:dyDescent="0.2">
      <c r="A1034" s="12" t="s">
        <v>2621</v>
      </c>
      <c r="B1034" s="13"/>
      <c r="C1034" s="17" t="s">
        <v>2706</v>
      </c>
      <c r="D1034" s="18">
        <f>SUM(D1035:D1045)</f>
        <v>0</v>
      </c>
      <c r="E1034" s="19">
        <f>SUM(E1035:E1045)</f>
        <v>0</v>
      </c>
      <c r="F1034" s="39" t="s">
        <v>12</v>
      </c>
      <c r="H1034" s="39" t="s">
        <v>4079</v>
      </c>
      <c r="I1034" s="39">
        <v>4</v>
      </c>
    </row>
    <row r="1035" spans="1:20" x14ac:dyDescent="0.2">
      <c r="A1035" s="20"/>
      <c r="B1035" s="21" t="s">
        <v>2098</v>
      </c>
      <c r="C1035" s="47" t="s">
        <v>2870</v>
      </c>
      <c r="D1035" s="23"/>
      <c r="E1035" s="29"/>
      <c r="F1035" s="39" t="s">
        <v>12</v>
      </c>
      <c r="G1035" s="39">
        <v>-1</v>
      </c>
      <c r="H1035" s="39" t="s">
        <v>4080</v>
      </c>
      <c r="I1035" s="39">
        <v>5</v>
      </c>
      <c r="J1035" s="43" t="s">
        <v>3710</v>
      </c>
      <c r="R1035" s="61">
        <v>160</v>
      </c>
      <c r="T1035" s="62">
        <v>370</v>
      </c>
    </row>
    <row r="1036" spans="1:20" x14ac:dyDescent="0.2">
      <c r="A1036" s="20"/>
      <c r="B1036" s="21" t="s">
        <v>3011</v>
      </c>
      <c r="C1036" s="47" t="s">
        <v>1009</v>
      </c>
      <c r="D1036" s="23"/>
      <c r="E1036" s="29"/>
      <c r="F1036" s="39" t="s">
        <v>12</v>
      </c>
      <c r="G1036" s="39">
        <v>-1</v>
      </c>
      <c r="H1036" s="39" t="s">
        <v>4080</v>
      </c>
      <c r="I1036" s="39">
        <v>5</v>
      </c>
      <c r="J1036" s="43" t="s">
        <v>3710</v>
      </c>
      <c r="R1036" s="61">
        <v>160</v>
      </c>
      <c r="T1036" s="62">
        <v>370</v>
      </c>
    </row>
    <row r="1037" spans="1:20" x14ac:dyDescent="0.2">
      <c r="A1037" s="20"/>
      <c r="B1037" s="21" t="s">
        <v>343</v>
      </c>
      <c r="C1037" s="47" t="s">
        <v>2827</v>
      </c>
      <c r="D1037" s="23"/>
      <c r="E1037" s="29"/>
      <c r="F1037" s="39" t="s">
        <v>12</v>
      </c>
      <c r="G1037" s="39">
        <v>-1</v>
      </c>
      <c r="H1037" s="39" t="s">
        <v>4080</v>
      </c>
      <c r="I1037" s="39">
        <v>5</v>
      </c>
      <c r="J1037" s="43" t="s">
        <v>3710</v>
      </c>
      <c r="R1037" s="61">
        <v>160</v>
      </c>
      <c r="T1037" s="62">
        <v>370</v>
      </c>
    </row>
    <row r="1038" spans="1:20" x14ac:dyDescent="0.2">
      <c r="A1038" s="20"/>
      <c r="B1038" s="21" t="s">
        <v>1210</v>
      </c>
      <c r="C1038" s="47" t="s">
        <v>2634</v>
      </c>
      <c r="D1038" s="23"/>
      <c r="E1038" s="29"/>
      <c r="F1038" s="39" t="s">
        <v>12</v>
      </c>
      <c r="G1038" s="39">
        <v>-1</v>
      </c>
      <c r="H1038" s="39" t="s">
        <v>4080</v>
      </c>
      <c r="I1038" s="39">
        <v>5</v>
      </c>
      <c r="J1038" s="43" t="s">
        <v>3710</v>
      </c>
      <c r="R1038" s="61">
        <v>160</v>
      </c>
      <c r="T1038" s="62">
        <v>370</v>
      </c>
    </row>
    <row r="1039" spans="1:20" x14ac:dyDescent="0.2">
      <c r="A1039" s="20"/>
      <c r="B1039" s="21" t="s">
        <v>2111</v>
      </c>
      <c r="C1039" s="47" t="s">
        <v>1737</v>
      </c>
      <c r="D1039" s="23"/>
      <c r="E1039" s="29"/>
      <c r="F1039" s="39" t="s">
        <v>12</v>
      </c>
      <c r="G1039" s="39">
        <v>-1</v>
      </c>
      <c r="H1039" s="39" t="s">
        <v>4080</v>
      </c>
      <c r="I1039" s="39">
        <v>5</v>
      </c>
      <c r="J1039" s="43" t="s">
        <v>3710</v>
      </c>
      <c r="R1039" s="61">
        <v>160</v>
      </c>
      <c r="T1039" s="62">
        <v>370</v>
      </c>
    </row>
    <row r="1040" spans="1:20" x14ac:dyDescent="0.2">
      <c r="A1040" s="20"/>
      <c r="B1040" s="21" t="s">
        <v>3024</v>
      </c>
      <c r="C1040" s="47" t="s">
        <v>2009</v>
      </c>
      <c r="D1040" s="23"/>
      <c r="E1040" s="29"/>
      <c r="F1040" s="39" t="s">
        <v>12</v>
      </c>
      <c r="G1040" s="39">
        <v>-1</v>
      </c>
      <c r="H1040" s="39" t="s">
        <v>4080</v>
      </c>
      <c r="I1040" s="39">
        <v>5</v>
      </c>
      <c r="J1040" s="43" t="s">
        <v>3710</v>
      </c>
      <c r="R1040" s="61">
        <v>160</v>
      </c>
      <c r="T1040" s="62">
        <v>370</v>
      </c>
    </row>
    <row r="1041" spans="1:20" x14ac:dyDescent="0.2">
      <c r="A1041" s="20"/>
      <c r="B1041" s="21" t="s">
        <v>329</v>
      </c>
      <c r="C1041" s="47" t="s">
        <v>701</v>
      </c>
      <c r="D1041" s="23"/>
      <c r="E1041" s="29"/>
      <c r="F1041" s="39" t="s">
        <v>12</v>
      </c>
      <c r="G1041" s="39">
        <v>-1</v>
      </c>
      <c r="H1041" s="39" t="s">
        <v>4080</v>
      </c>
      <c r="I1041" s="39">
        <v>5</v>
      </c>
      <c r="J1041" s="43" t="s">
        <v>3710</v>
      </c>
      <c r="R1041" s="61">
        <v>160</v>
      </c>
      <c r="T1041" s="62">
        <v>370</v>
      </c>
    </row>
    <row r="1042" spans="1:20" x14ac:dyDescent="0.2">
      <c r="A1042" s="20"/>
      <c r="B1042" s="21" t="s">
        <v>1209</v>
      </c>
      <c r="C1042" s="47" t="s">
        <v>3285</v>
      </c>
      <c r="D1042" s="23"/>
      <c r="E1042" s="29"/>
      <c r="F1042" s="39" t="s">
        <v>12</v>
      </c>
      <c r="G1042" s="39">
        <v>-1</v>
      </c>
      <c r="H1042" s="39" t="s">
        <v>4080</v>
      </c>
      <c r="I1042" s="39">
        <v>5</v>
      </c>
      <c r="J1042" s="43" t="s">
        <v>3710</v>
      </c>
      <c r="R1042" s="61">
        <v>160</v>
      </c>
      <c r="T1042" s="62">
        <v>370</v>
      </c>
    </row>
    <row r="1043" spans="1:20" x14ac:dyDescent="0.2">
      <c r="A1043" s="20"/>
      <c r="B1043" s="21" t="s">
        <v>2110</v>
      </c>
      <c r="C1043" s="47" t="s">
        <v>163</v>
      </c>
      <c r="D1043" s="23"/>
      <c r="E1043" s="29"/>
      <c r="F1043" s="39" t="s">
        <v>12</v>
      </c>
      <c r="G1043" s="39">
        <v>-1</v>
      </c>
      <c r="H1043" s="39" t="s">
        <v>4080</v>
      </c>
      <c r="I1043" s="39">
        <v>5</v>
      </c>
      <c r="J1043" s="43" t="s">
        <v>3710</v>
      </c>
      <c r="R1043" s="61">
        <v>160</v>
      </c>
      <c r="T1043" s="62">
        <v>370</v>
      </c>
    </row>
    <row r="1044" spans="1:20" x14ac:dyDescent="0.2">
      <c r="A1044" s="20"/>
      <c r="B1044" s="21" t="s">
        <v>2429</v>
      </c>
      <c r="C1044" s="47" t="s">
        <v>831</v>
      </c>
      <c r="D1044" s="23"/>
      <c r="E1044" s="29"/>
      <c r="F1044" s="39" t="s">
        <v>12</v>
      </c>
      <c r="G1044" s="39">
        <v>-1</v>
      </c>
      <c r="H1044" s="39" t="s">
        <v>4080</v>
      </c>
      <c r="I1044" s="39">
        <v>5</v>
      </c>
      <c r="J1044" s="43" t="s">
        <v>3710</v>
      </c>
      <c r="R1044" s="61">
        <v>160</v>
      </c>
      <c r="T1044" s="62">
        <v>370</v>
      </c>
    </row>
    <row r="1045" spans="1:20" x14ac:dyDescent="0.2">
      <c r="A1045" s="20"/>
      <c r="B1045" s="21" t="s">
        <v>1561</v>
      </c>
      <c r="C1045" s="47" t="s">
        <v>2530</v>
      </c>
      <c r="D1045" s="23"/>
      <c r="E1045" s="29"/>
      <c r="F1045" s="39" t="s">
        <v>12</v>
      </c>
      <c r="G1045" s="39">
        <v>-1</v>
      </c>
      <c r="H1045" s="39" t="s">
        <v>4080</v>
      </c>
      <c r="I1045" s="39">
        <v>5</v>
      </c>
      <c r="J1045" s="43" t="s">
        <v>3710</v>
      </c>
      <c r="R1045" s="61">
        <v>160</v>
      </c>
      <c r="T1045" s="62">
        <v>370</v>
      </c>
    </row>
    <row r="1046" spans="1:20" x14ac:dyDescent="0.2">
      <c r="A1046" s="12" t="s">
        <v>1060</v>
      </c>
      <c r="B1046" s="13"/>
      <c r="C1046" s="25" t="s">
        <v>1086</v>
      </c>
      <c r="D1046" s="26">
        <f>SUM(D1047:D1050)</f>
        <v>0</v>
      </c>
      <c r="E1046" s="27">
        <f>SUM(E1047:E1050)</f>
        <v>0</v>
      </c>
      <c r="F1046" s="39" t="s">
        <v>12</v>
      </c>
      <c r="H1046" s="39" t="s">
        <v>4079</v>
      </c>
      <c r="I1046" s="39">
        <v>4</v>
      </c>
    </row>
    <row r="1047" spans="1:20" x14ac:dyDescent="0.2">
      <c r="A1047" s="20"/>
      <c r="B1047" s="21" t="s">
        <v>2959</v>
      </c>
      <c r="C1047" s="47" t="s">
        <v>1084</v>
      </c>
      <c r="D1047" s="23"/>
      <c r="E1047" s="29"/>
      <c r="F1047" s="39" t="s">
        <v>12</v>
      </c>
      <c r="G1047" s="39">
        <v>-1</v>
      </c>
      <c r="H1047" s="39" t="s">
        <v>4080</v>
      </c>
      <c r="I1047" s="39">
        <v>5</v>
      </c>
      <c r="J1047" s="43" t="s">
        <v>3711</v>
      </c>
      <c r="R1047" s="61">
        <v>170</v>
      </c>
      <c r="T1047" s="62">
        <v>370</v>
      </c>
    </row>
    <row r="1048" spans="1:20" x14ac:dyDescent="0.2">
      <c r="A1048" s="20"/>
      <c r="B1048" s="21" t="s">
        <v>2030</v>
      </c>
      <c r="C1048" s="47" t="s">
        <v>3266</v>
      </c>
      <c r="D1048" s="23"/>
      <c r="E1048" s="29"/>
      <c r="F1048" s="39" t="s">
        <v>12</v>
      </c>
      <c r="G1048" s="39">
        <v>-1</v>
      </c>
      <c r="H1048" s="39" t="s">
        <v>4080</v>
      </c>
      <c r="I1048" s="39">
        <v>5</v>
      </c>
      <c r="J1048" s="43" t="s">
        <v>3711</v>
      </c>
      <c r="R1048" s="61">
        <v>170</v>
      </c>
      <c r="T1048" s="62">
        <v>370</v>
      </c>
    </row>
    <row r="1049" spans="1:20" x14ac:dyDescent="0.2">
      <c r="A1049" s="20"/>
      <c r="B1049" s="21" t="s">
        <v>1167</v>
      </c>
      <c r="C1049" s="47" t="s">
        <v>1737</v>
      </c>
      <c r="D1049" s="23"/>
      <c r="E1049" s="29"/>
      <c r="F1049" s="39" t="s">
        <v>12</v>
      </c>
      <c r="G1049" s="39">
        <v>-1</v>
      </c>
      <c r="H1049" s="39" t="s">
        <v>4080</v>
      </c>
      <c r="I1049" s="39">
        <v>5</v>
      </c>
      <c r="J1049" s="43" t="s">
        <v>3711</v>
      </c>
      <c r="R1049" s="61">
        <v>170</v>
      </c>
      <c r="T1049" s="62">
        <v>370</v>
      </c>
    </row>
    <row r="1050" spans="1:20" x14ac:dyDescent="0.2">
      <c r="A1050" s="20"/>
      <c r="B1050" s="21" t="s">
        <v>280</v>
      </c>
      <c r="C1050" s="47" t="s">
        <v>2530</v>
      </c>
      <c r="D1050" s="23"/>
      <c r="E1050" s="29"/>
      <c r="F1050" s="39" t="s">
        <v>12</v>
      </c>
      <c r="G1050" s="39">
        <v>-1</v>
      </c>
      <c r="H1050" s="39" t="s">
        <v>4080</v>
      </c>
      <c r="I1050" s="39">
        <v>5</v>
      </c>
      <c r="J1050" s="43" t="s">
        <v>3711</v>
      </c>
      <c r="R1050" s="61">
        <v>170</v>
      </c>
      <c r="T1050" s="62">
        <v>370</v>
      </c>
    </row>
    <row r="1051" spans="1:20" x14ac:dyDescent="0.2">
      <c r="A1051" s="12" t="s">
        <v>1306</v>
      </c>
      <c r="B1051" s="13"/>
      <c r="C1051" s="9" t="s">
        <v>2585</v>
      </c>
      <c r="D1051" s="10">
        <f>D1052+D1088</f>
        <v>0</v>
      </c>
      <c r="E1051" s="11">
        <f>E1052+E1088</f>
        <v>0</v>
      </c>
      <c r="F1051" s="39" t="s">
        <v>12</v>
      </c>
      <c r="H1051" s="39" t="s">
        <v>4079</v>
      </c>
      <c r="I1051" s="39">
        <v>3</v>
      </c>
    </row>
    <row r="1052" spans="1:20" x14ac:dyDescent="0.2">
      <c r="A1052" s="12" t="s">
        <v>225</v>
      </c>
      <c r="B1052" s="13"/>
      <c r="C1052" s="17" t="s">
        <v>2706</v>
      </c>
      <c r="D1052" s="18">
        <f>SUM(D1053:D1087)</f>
        <v>0</v>
      </c>
      <c r="E1052" s="19">
        <f>SUM(E1053:E1087)</f>
        <v>0</v>
      </c>
      <c r="F1052" s="39" t="s">
        <v>12</v>
      </c>
      <c r="H1052" s="39" t="s">
        <v>4079</v>
      </c>
      <c r="I1052" s="39">
        <v>4</v>
      </c>
    </row>
    <row r="1053" spans="1:20" x14ac:dyDescent="0.2">
      <c r="A1053" s="20"/>
      <c r="B1053" s="21" t="s">
        <v>3145</v>
      </c>
      <c r="C1053" s="47" t="s">
        <v>1433</v>
      </c>
      <c r="D1053" s="23"/>
      <c r="E1053" s="29"/>
      <c r="F1053" s="39" t="s">
        <v>12</v>
      </c>
      <c r="G1053" s="39">
        <v>-1</v>
      </c>
      <c r="H1053" s="39" t="s">
        <v>4080</v>
      </c>
      <c r="I1053" s="39">
        <v>5</v>
      </c>
      <c r="J1053" s="43" t="s">
        <v>3712</v>
      </c>
      <c r="R1053" s="61">
        <v>160</v>
      </c>
      <c r="T1053" s="62">
        <v>370</v>
      </c>
    </row>
    <row r="1054" spans="1:20" x14ac:dyDescent="0.2">
      <c r="A1054" s="20"/>
      <c r="B1054" s="21" t="s">
        <v>2235</v>
      </c>
      <c r="C1054" s="47" t="s">
        <v>2097</v>
      </c>
      <c r="D1054" s="23"/>
      <c r="E1054" s="29"/>
      <c r="F1054" s="39" t="s">
        <v>12</v>
      </c>
      <c r="G1054" s="39">
        <v>-1</v>
      </c>
      <c r="H1054" s="39" t="s">
        <v>4080</v>
      </c>
      <c r="I1054" s="39">
        <v>5</v>
      </c>
      <c r="J1054" s="43" t="s">
        <v>3712</v>
      </c>
      <c r="R1054" s="61">
        <v>160</v>
      </c>
      <c r="T1054" s="62">
        <v>370</v>
      </c>
    </row>
    <row r="1055" spans="1:20" x14ac:dyDescent="0.2">
      <c r="A1055" s="20"/>
      <c r="B1055" s="21" t="s">
        <v>1347</v>
      </c>
      <c r="C1055" s="47" t="s">
        <v>2958</v>
      </c>
      <c r="D1055" s="23"/>
      <c r="E1055" s="29"/>
      <c r="F1055" s="39" t="s">
        <v>12</v>
      </c>
      <c r="G1055" s="39">
        <v>-1</v>
      </c>
      <c r="H1055" s="39" t="s">
        <v>4080</v>
      </c>
      <c r="I1055" s="39">
        <v>5</v>
      </c>
      <c r="J1055" s="43" t="s">
        <v>3712</v>
      </c>
      <c r="R1055" s="61">
        <v>160</v>
      </c>
      <c r="T1055" s="62">
        <v>370</v>
      </c>
    </row>
    <row r="1056" spans="1:20" x14ac:dyDescent="0.2">
      <c r="A1056" s="20"/>
      <c r="B1056" s="21" t="s">
        <v>463</v>
      </c>
      <c r="C1056" s="47" t="s">
        <v>1504</v>
      </c>
      <c r="D1056" s="23"/>
      <c r="E1056" s="29"/>
      <c r="F1056" s="39" t="s">
        <v>12</v>
      </c>
      <c r="G1056" s="39">
        <v>-1</v>
      </c>
      <c r="H1056" s="39" t="s">
        <v>4080</v>
      </c>
      <c r="I1056" s="39">
        <v>5</v>
      </c>
      <c r="J1056" s="43" t="s">
        <v>3712</v>
      </c>
      <c r="R1056" s="61">
        <v>160</v>
      </c>
      <c r="T1056" s="62">
        <v>370</v>
      </c>
    </row>
    <row r="1057" spans="1:20" x14ac:dyDescent="0.2">
      <c r="A1057" s="20"/>
      <c r="B1057" s="21" t="s">
        <v>3161</v>
      </c>
      <c r="C1057" s="47" t="s">
        <v>2421</v>
      </c>
      <c r="D1057" s="23"/>
      <c r="E1057" s="29"/>
      <c r="F1057" s="39" t="s">
        <v>12</v>
      </c>
      <c r="G1057" s="39">
        <v>-1</v>
      </c>
      <c r="H1057" s="39" t="s">
        <v>4080</v>
      </c>
      <c r="I1057" s="39">
        <v>5</v>
      </c>
      <c r="J1057" s="43" t="s">
        <v>3712</v>
      </c>
      <c r="R1057" s="61">
        <v>160</v>
      </c>
      <c r="T1057" s="62">
        <v>370</v>
      </c>
    </row>
    <row r="1058" spans="1:20" x14ac:dyDescent="0.2">
      <c r="A1058" s="20"/>
      <c r="B1058" s="21" t="s">
        <v>2248</v>
      </c>
      <c r="C1058" s="47" t="s">
        <v>2131</v>
      </c>
      <c r="D1058" s="23"/>
      <c r="E1058" s="29"/>
      <c r="F1058" s="39" t="s">
        <v>12</v>
      </c>
      <c r="G1058" s="39">
        <v>-1</v>
      </c>
      <c r="H1058" s="39" t="s">
        <v>4080</v>
      </c>
      <c r="I1058" s="39">
        <v>5</v>
      </c>
      <c r="J1058" s="43" t="s">
        <v>3712</v>
      </c>
      <c r="R1058" s="61">
        <v>160</v>
      </c>
      <c r="T1058" s="62">
        <v>370</v>
      </c>
    </row>
    <row r="1059" spans="1:20" x14ac:dyDescent="0.2">
      <c r="A1059" s="20"/>
      <c r="B1059" s="21" t="s">
        <v>1333</v>
      </c>
      <c r="C1059" s="47" t="s">
        <v>1467</v>
      </c>
      <c r="D1059" s="23"/>
      <c r="E1059" s="29"/>
      <c r="F1059" s="39" t="s">
        <v>12</v>
      </c>
      <c r="G1059" s="39">
        <v>-1</v>
      </c>
      <c r="H1059" s="39" t="s">
        <v>4080</v>
      </c>
      <c r="I1059" s="39">
        <v>5</v>
      </c>
      <c r="J1059" s="43" t="s">
        <v>3712</v>
      </c>
      <c r="R1059" s="61">
        <v>160</v>
      </c>
      <c r="T1059" s="62">
        <v>370</v>
      </c>
    </row>
    <row r="1060" spans="1:20" x14ac:dyDescent="0.2">
      <c r="A1060" s="20"/>
      <c r="B1060" s="21" t="s">
        <v>462</v>
      </c>
      <c r="C1060" s="47" t="s">
        <v>526</v>
      </c>
      <c r="D1060" s="23"/>
      <c r="E1060" s="29"/>
      <c r="F1060" s="39" t="s">
        <v>12</v>
      </c>
      <c r="G1060" s="39">
        <v>-1</v>
      </c>
      <c r="H1060" s="39" t="s">
        <v>4080</v>
      </c>
      <c r="I1060" s="39">
        <v>5</v>
      </c>
      <c r="J1060" s="43" t="s">
        <v>3712</v>
      </c>
      <c r="R1060" s="61">
        <v>160</v>
      </c>
      <c r="T1060" s="62">
        <v>370</v>
      </c>
    </row>
    <row r="1061" spans="1:20" x14ac:dyDescent="0.2">
      <c r="A1061" s="20"/>
      <c r="B1061" s="21" t="s">
        <v>3160</v>
      </c>
      <c r="C1061" s="47" t="s">
        <v>3518</v>
      </c>
      <c r="D1061" s="23"/>
      <c r="E1061" s="29"/>
      <c r="F1061" s="39" t="s">
        <v>12</v>
      </c>
      <c r="G1061" s="39">
        <v>-1</v>
      </c>
      <c r="H1061" s="39" t="s">
        <v>4080</v>
      </c>
      <c r="I1061" s="39">
        <v>5</v>
      </c>
      <c r="J1061" s="43" t="s">
        <v>3712</v>
      </c>
      <c r="R1061" s="61">
        <v>160</v>
      </c>
      <c r="T1061" s="62">
        <v>370</v>
      </c>
    </row>
    <row r="1062" spans="1:20" x14ac:dyDescent="0.2">
      <c r="A1062" s="20"/>
      <c r="B1062" s="21" t="s">
        <v>1881</v>
      </c>
      <c r="C1062" s="47" t="s">
        <v>3504</v>
      </c>
      <c r="D1062" s="23"/>
      <c r="E1062" s="29"/>
      <c r="F1062" s="39" t="s">
        <v>12</v>
      </c>
      <c r="G1062" s="39">
        <v>-1</v>
      </c>
      <c r="H1062" s="39" t="s">
        <v>4080</v>
      </c>
      <c r="I1062" s="39">
        <v>5</v>
      </c>
      <c r="J1062" s="43" t="s">
        <v>3712</v>
      </c>
      <c r="R1062" s="61">
        <v>160</v>
      </c>
      <c r="T1062" s="62">
        <v>370</v>
      </c>
    </row>
    <row r="1063" spans="1:20" x14ac:dyDescent="0.2">
      <c r="A1063" s="20"/>
      <c r="B1063" s="21" t="s">
        <v>1022</v>
      </c>
      <c r="C1063" s="47" t="s">
        <v>2780</v>
      </c>
      <c r="D1063" s="23"/>
      <c r="E1063" s="29"/>
      <c r="F1063" s="39" t="s">
        <v>12</v>
      </c>
      <c r="G1063" s="39">
        <v>-1</v>
      </c>
      <c r="H1063" s="39" t="s">
        <v>4080</v>
      </c>
      <c r="I1063" s="39">
        <v>5</v>
      </c>
      <c r="J1063" s="43" t="s">
        <v>3712</v>
      </c>
      <c r="R1063" s="61">
        <v>160</v>
      </c>
      <c r="T1063" s="62">
        <v>370</v>
      </c>
    </row>
    <row r="1064" spans="1:20" x14ac:dyDescent="0.2">
      <c r="A1064" s="20"/>
      <c r="B1064" s="21" t="s">
        <v>143</v>
      </c>
      <c r="C1064" s="47" t="s">
        <v>1100</v>
      </c>
      <c r="D1064" s="23"/>
      <c r="E1064" s="29"/>
      <c r="F1064" s="39" t="s">
        <v>12</v>
      </c>
      <c r="G1064" s="39">
        <v>-1</v>
      </c>
      <c r="H1064" s="39" t="s">
        <v>4080</v>
      </c>
      <c r="I1064" s="39">
        <v>5</v>
      </c>
      <c r="J1064" s="43" t="s">
        <v>3712</v>
      </c>
      <c r="R1064" s="61">
        <v>160</v>
      </c>
      <c r="T1064" s="62">
        <v>370</v>
      </c>
    </row>
    <row r="1065" spans="1:20" x14ac:dyDescent="0.2">
      <c r="A1065" s="20"/>
      <c r="B1065" s="21" t="s">
        <v>2799</v>
      </c>
      <c r="C1065" s="47" t="s">
        <v>1197</v>
      </c>
      <c r="D1065" s="23"/>
      <c r="E1065" s="29"/>
      <c r="F1065" s="39" t="s">
        <v>12</v>
      </c>
      <c r="G1065" s="39">
        <v>-1</v>
      </c>
      <c r="H1065" s="39" t="s">
        <v>4080</v>
      </c>
      <c r="I1065" s="39">
        <v>5</v>
      </c>
      <c r="J1065" s="43" t="s">
        <v>3712</v>
      </c>
      <c r="R1065" s="61">
        <v>160</v>
      </c>
      <c r="T1065" s="62">
        <v>370</v>
      </c>
    </row>
    <row r="1066" spans="1:20" x14ac:dyDescent="0.2">
      <c r="A1066" s="20"/>
      <c r="B1066" s="21" t="s">
        <v>1893</v>
      </c>
      <c r="C1066" s="47" t="s">
        <v>732</v>
      </c>
      <c r="D1066" s="23"/>
      <c r="E1066" s="29"/>
      <c r="F1066" s="39" t="s">
        <v>12</v>
      </c>
      <c r="G1066" s="39">
        <v>-1</v>
      </c>
      <c r="H1066" s="39" t="s">
        <v>4080</v>
      </c>
      <c r="I1066" s="39">
        <v>5</v>
      </c>
      <c r="J1066" s="43" t="s">
        <v>3712</v>
      </c>
      <c r="R1066" s="61">
        <v>160</v>
      </c>
      <c r="T1066" s="62">
        <v>370</v>
      </c>
    </row>
    <row r="1067" spans="1:20" x14ac:dyDescent="0.2">
      <c r="A1067" s="20"/>
      <c r="B1067" s="21" t="s">
        <v>1008</v>
      </c>
      <c r="C1067" s="47" t="s">
        <v>2203</v>
      </c>
      <c r="D1067" s="23"/>
      <c r="E1067" s="29"/>
      <c r="F1067" s="39" t="s">
        <v>12</v>
      </c>
      <c r="G1067" s="39">
        <v>-1</v>
      </c>
      <c r="H1067" s="39" t="s">
        <v>4080</v>
      </c>
      <c r="I1067" s="39">
        <v>5</v>
      </c>
      <c r="J1067" s="43" t="s">
        <v>3712</v>
      </c>
      <c r="R1067" s="61">
        <v>160</v>
      </c>
      <c r="T1067" s="62">
        <v>370</v>
      </c>
    </row>
    <row r="1068" spans="1:20" x14ac:dyDescent="0.2">
      <c r="A1068" s="20"/>
      <c r="B1068" s="21" t="s">
        <v>127</v>
      </c>
      <c r="C1068" s="47" t="s">
        <v>881</v>
      </c>
      <c r="D1068" s="23"/>
      <c r="E1068" s="29"/>
      <c r="F1068" s="39" t="s">
        <v>12</v>
      </c>
      <c r="G1068" s="39">
        <v>-1</v>
      </c>
      <c r="H1068" s="39" t="s">
        <v>4080</v>
      </c>
      <c r="I1068" s="39">
        <v>5</v>
      </c>
      <c r="J1068" s="43" t="s">
        <v>3712</v>
      </c>
      <c r="R1068" s="61">
        <v>160</v>
      </c>
      <c r="T1068" s="62">
        <v>370</v>
      </c>
    </row>
    <row r="1069" spans="1:20" x14ac:dyDescent="0.2">
      <c r="A1069" s="20"/>
      <c r="B1069" s="21" t="s">
        <v>2809</v>
      </c>
      <c r="C1069" s="47" t="s">
        <v>1432</v>
      </c>
      <c r="D1069" s="23"/>
      <c r="E1069" s="29"/>
      <c r="F1069" s="39" t="s">
        <v>12</v>
      </c>
      <c r="G1069" s="39">
        <v>-1</v>
      </c>
      <c r="H1069" s="39" t="s">
        <v>4080</v>
      </c>
      <c r="I1069" s="39">
        <v>5</v>
      </c>
      <c r="J1069" s="43" t="s">
        <v>3712</v>
      </c>
      <c r="R1069" s="61">
        <v>160</v>
      </c>
      <c r="T1069" s="62">
        <v>370</v>
      </c>
    </row>
    <row r="1070" spans="1:20" x14ac:dyDescent="0.2">
      <c r="A1070" s="20"/>
      <c r="B1070" s="21" t="s">
        <v>1892</v>
      </c>
      <c r="C1070" s="47" t="s">
        <v>3259</v>
      </c>
      <c r="D1070" s="23"/>
      <c r="E1070" s="29"/>
      <c r="F1070" s="39" t="s">
        <v>12</v>
      </c>
      <c r="G1070" s="39">
        <v>-1</v>
      </c>
      <c r="H1070" s="39" t="s">
        <v>4080</v>
      </c>
      <c r="I1070" s="39">
        <v>5</v>
      </c>
      <c r="J1070" s="43" t="s">
        <v>3712</v>
      </c>
      <c r="R1070" s="61">
        <v>160</v>
      </c>
      <c r="T1070" s="62">
        <v>370</v>
      </c>
    </row>
    <row r="1071" spans="1:20" x14ac:dyDescent="0.2">
      <c r="A1071" s="20"/>
      <c r="B1071" s="21" t="s">
        <v>1007</v>
      </c>
      <c r="C1071" s="47" t="s">
        <v>2500</v>
      </c>
      <c r="D1071" s="23"/>
      <c r="E1071" s="29"/>
      <c r="F1071" s="39" t="s">
        <v>12</v>
      </c>
      <c r="G1071" s="39">
        <v>-1</v>
      </c>
      <c r="H1071" s="39" t="s">
        <v>4080</v>
      </c>
      <c r="I1071" s="39">
        <v>5</v>
      </c>
      <c r="J1071" s="43" t="s">
        <v>3712</v>
      </c>
      <c r="R1071" s="61">
        <v>160</v>
      </c>
      <c r="T1071" s="62">
        <v>370</v>
      </c>
    </row>
    <row r="1072" spans="1:20" x14ac:dyDescent="0.2">
      <c r="A1072" s="20"/>
      <c r="B1072" s="21" t="s">
        <v>1672</v>
      </c>
      <c r="C1072" s="47" t="s">
        <v>1332</v>
      </c>
      <c r="D1072" s="23"/>
      <c r="E1072" s="29"/>
      <c r="F1072" s="39" t="s">
        <v>12</v>
      </c>
      <c r="G1072" s="39">
        <v>-1</v>
      </c>
      <c r="H1072" s="39" t="s">
        <v>4080</v>
      </c>
      <c r="I1072" s="39">
        <v>5</v>
      </c>
      <c r="J1072" s="43" t="s">
        <v>3712</v>
      </c>
      <c r="R1072" s="61">
        <v>160</v>
      </c>
      <c r="T1072" s="62">
        <v>370</v>
      </c>
    </row>
    <row r="1073" spans="1:20" x14ac:dyDescent="0.2">
      <c r="A1073" s="20"/>
      <c r="B1073" s="21" t="s">
        <v>2584</v>
      </c>
      <c r="C1073" s="47" t="s">
        <v>24</v>
      </c>
      <c r="D1073" s="23"/>
      <c r="E1073" s="29"/>
      <c r="F1073" s="39" t="s">
        <v>12</v>
      </c>
      <c r="G1073" s="39">
        <v>-1</v>
      </c>
      <c r="H1073" s="39" t="s">
        <v>4080</v>
      </c>
      <c r="I1073" s="39">
        <v>5</v>
      </c>
      <c r="J1073" s="43" t="s">
        <v>3712</v>
      </c>
      <c r="R1073" s="61">
        <v>160</v>
      </c>
      <c r="T1073" s="62">
        <v>370</v>
      </c>
    </row>
    <row r="1074" spans="1:20" x14ac:dyDescent="0.2">
      <c r="A1074" s="20"/>
      <c r="B1074" s="21" t="s">
        <v>3503</v>
      </c>
      <c r="C1074" s="47" t="s">
        <v>1111</v>
      </c>
      <c r="D1074" s="23"/>
      <c r="E1074" s="29"/>
      <c r="F1074" s="39" t="s">
        <v>12</v>
      </c>
      <c r="G1074" s="39">
        <v>-1</v>
      </c>
      <c r="H1074" s="39" t="s">
        <v>4080</v>
      </c>
      <c r="I1074" s="39">
        <v>5</v>
      </c>
      <c r="J1074" s="43" t="s">
        <v>3712</v>
      </c>
      <c r="R1074" s="61">
        <v>160</v>
      </c>
      <c r="T1074" s="62">
        <v>370</v>
      </c>
    </row>
    <row r="1075" spans="1:20" x14ac:dyDescent="0.2">
      <c r="A1075" s="20"/>
      <c r="B1075" s="21" t="s">
        <v>797</v>
      </c>
      <c r="C1075" s="47" t="s">
        <v>2520</v>
      </c>
      <c r="D1075" s="23"/>
      <c r="E1075" s="29"/>
      <c r="F1075" s="39" t="s">
        <v>12</v>
      </c>
      <c r="G1075" s="39">
        <v>-1</v>
      </c>
      <c r="H1075" s="39" t="s">
        <v>4080</v>
      </c>
      <c r="I1075" s="39">
        <v>5</v>
      </c>
      <c r="J1075" s="43" t="s">
        <v>3712</v>
      </c>
      <c r="R1075" s="61">
        <v>160</v>
      </c>
      <c r="T1075" s="62">
        <v>370</v>
      </c>
    </row>
    <row r="1076" spans="1:20" x14ac:dyDescent="0.2">
      <c r="A1076" s="20"/>
      <c r="B1076" s="21" t="s">
        <v>1687</v>
      </c>
      <c r="C1076" s="47" t="s">
        <v>3566</v>
      </c>
      <c r="D1076" s="23"/>
      <c r="E1076" s="29"/>
      <c r="F1076" s="39" t="s">
        <v>12</v>
      </c>
      <c r="G1076" s="39">
        <v>-1</v>
      </c>
      <c r="H1076" s="39" t="s">
        <v>4080</v>
      </c>
      <c r="I1076" s="39">
        <v>5</v>
      </c>
      <c r="J1076" s="43" t="s">
        <v>3712</v>
      </c>
      <c r="R1076" s="61">
        <v>160</v>
      </c>
      <c r="T1076" s="62">
        <v>370</v>
      </c>
    </row>
    <row r="1077" spans="1:20" x14ac:dyDescent="0.2">
      <c r="A1077" s="20"/>
      <c r="B1077" s="21" t="s">
        <v>2565</v>
      </c>
      <c r="C1077" s="47" t="s">
        <v>830</v>
      </c>
      <c r="D1077" s="23"/>
      <c r="E1077" s="29"/>
      <c r="F1077" s="39" t="s">
        <v>12</v>
      </c>
      <c r="G1077" s="39">
        <v>-1</v>
      </c>
      <c r="H1077" s="39" t="s">
        <v>4080</v>
      </c>
      <c r="I1077" s="39">
        <v>5</v>
      </c>
      <c r="J1077" s="43" t="s">
        <v>3712</v>
      </c>
      <c r="R1077" s="61">
        <v>160</v>
      </c>
      <c r="T1077" s="62">
        <v>370</v>
      </c>
    </row>
    <row r="1078" spans="1:20" x14ac:dyDescent="0.2">
      <c r="A1078" s="20"/>
      <c r="B1078" s="21" t="s">
        <v>3485</v>
      </c>
      <c r="C1078" s="47" t="s">
        <v>1787</v>
      </c>
      <c r="D1078" s="23"/>
      <c r="E1078" s="29"/>
      <c r="F1078" s="39" t="s">
        <v>12</v>
      </c>
      <c r="G1078" s="39">
        <v>-1</v>
      </c>
      <c r="H1078" s="39" t="s">
        <v>4080</v>
      </c>
      <c r="I1078" s="39">
        <v>5</v>
      </c>
      <c r="J1078" s="43" t="s">
        <v>3712</v>
      </c>
      <c r="R1078" s="61">
        <v>160</v>
      </c>
      <c r="T1078" s="62">
        <v>370</v>
      </c>
    </row>
    <row r="1079" spans="1:20" x14ac:dyDescent="0.2">
      <c r="A1079" s="20"/>
      <c r="B1079" s="21" t="s">
        <v>809</v>
      </c>
      <c r="C1079" s="47" t="s">
        <v>405</v>
      </c>
      <c r="D1079" s="23"/>
      <c r="E1079" s="29"/>
      <c r="F1079" s="39" t="s">
        <v>12</v>
      </c>
      <c r="G1079" s="39">
        <v>-1</v>
      </c>
      <c r="H1079" s="39" t="s">
        <v>4080</v>
      </c>
      <c r="I1079" s="39">
        <v>5</v>
      </c>
      <c r="J1079" s="43" t="s">
        <v>3712</v>
      </c>
      <c r="R1079" s="61">
        <v>160</v>
      </c>
      <c r="T1079" s="62">
        <v>370</v>
      </c>
    </row>
    <row r="1080" spans="1:20" x14ac:dyDescent="0.2">
      <c r="A1080" s="20"/>
      <c r="B1080" s="21" t="s">
        <v>1686</v>
      </c>
      <c r="C1080" s="47" t="s">
        <v>3586</v>
      </c>
      <c r="D1080" s="23"/>
      <c r="E1080" s="29"/>
      <c r="F1080" s="39" t="s">
        <v>12</v>
      </c>
      <c r="G1080" s="39">
        <v>-1</v>
      </c>
      <c r="H1080" s="39" t="s">
        <v>4080</v>
      </c>
      <c r="I1080" s="39">
        <v>5</v>
      </c>
      <c r="J1080" s="43" t="s">
        <v>3712</v>
      </c>
      <c r="R1080" s="61">
        <v>160</v>
      </c>
      <c r="T1080" s="62">
        <v>370</v>
      </c>
    </row>
    <row r="1081" spans="1:20" x14ac:dyDescent="0.2">
      <c r="A1081" s="20"/>
      <c r="B1081" s="21" t="s">
        <v>2564</v>
      </c>
      <c r="C1081" s="47" t="s">
        <v>3347</v>
      </c>
      <c r="D1081" s="23"/>
      <c r="E1081" s="29"/>
      <c r="F1081" s="39" t="s">
        <v>12</v>
      </c>
      <c r="G1081" s="39">
        <v>-1</v>
      </c>
      <c r="H1081" s="39" t="s">
        <v>4080</v>
      </c>
      <c r="I1081" s="39">
        <v>5</v>
      </c>
      <c r="J1081" s="43" t="s">
        <v>3712</v>
      </c>
      <c r="R1081" s="61">
        <v>160</v>
      </c>
      <c r="T1081" s="62">
        <v>370</v>
      </c>
    </row>
    <row r="1082" spans="1:20" x14ac:dyDescent="0.2">
      <c r="A1082" s="20"/>
      <c r="B1082" s="21" t="s">
        <v>3265</v>
      </c>
      <c r="C1082" s="47" t="s">
        <v>1420</v>
      </c>
      <c r="D1082" s="30"/>
      <c r="E1082" s="29"/>
      <c r="F1082" s="39" t="s">
        <v>12</v>
      </c>
      <c r="G1082" s="39">
        <v>-1</v>
      </c>
      <c r="H1082" s="39" t="s">
        <v>4080</v>
      </c>
      <c r="I1082" s="39">
        <v>5</v>
      </c>
      <c r="J1082" s="43" t="s">
        <v>3712</v>
      </c>
      <c r="R1082" s="61">
        <v>160</v>
      </c>
      <c r="T1082" s="62">
        <v>370</v>
      </c>
    </row>
    <row r="1083" spans="1:20" x14ac:dyDescent="0.2">
      <c r="A1083" s="20"/>
      <c r="B1083" s="21" t="s">
        <v>2348</v>
      </c>
      <c r="C1083" s="47" t="s">
        <v>672</v>
      </c>
      <c r="D1083" s="30"/>
      <c r="E1083" s="29"/>
      <c r="F1083" s="39" t="s">
        <v>12</v>
      </c>
      <c r="G1083" s="39">
        <v>-1</v>
      </c>
      <c r="H1083" s="39" t="s">
        <v>4080</v>
      </c>
      <c r="I1083" s="39">
        <v>5</v>
      </c>
      <c r="J1083" s="43" t="s">
        <v>3712</v>
      </c>
      <c r="R1083" s="61">
        <v>160</v>
      </c>
      <c r="T1083" s="62">
        <v>370</v>
      </c>
    </row>
    <row r="1084" spans="1:20" x14ac:dyDescent="0.2">
      <c r="A1084" s="20"/>
      <c r="B1084" s="21" t="s">
        <v>1478</v>
      </c>
      <c r="C1084" s="47" t="s">
        <v>2487</v>
      </c>
      <c r="D1084" s="30"/>
      <c r="E1084" s="29"/>
      <c r="F1084" s="39" t="s">
        <v>12</v>
      </c>
      <c r="G1084" s="39">
        <v>-1</v>
      </c>
      <c r="H1084" s="39" t="s">
        <v>4080</v>
      </c>
      <c r="I1084" s="39">
        <v>5</v>
      </c>
      <c r="J1084" s="43" t="s">
        <v>3712</v>
      </c>
      <c r="R1084" s="61">
        <v>160</v>
      </c>
      <c r="T1084" s="62">
        <v>370</v>
      </c>
    </row>
    <row r="1085" spans="1:20" x14ac:dyDescent="0.2">
      <c r="A1085" s="20"/>
      <c r="B1085" s="21" t="s">
        <v>587</v>
      </c>
      <c r="C1085" s="47" t="s">
        <v>1346</v>
      </c>
      <c r="D1085" s="30"/>
      <c r="E1085" s="29"/>
      <c r="F1085" s="39" t="s">
        <v>12</v>
      </c>
      <c r="G1085" s="39">
        <v>-1</v>
      </c>
      <c r="H1085" s="39" t="s">
        <v>4080</v>
      </c>
      <c r="I1085" s="39">
        <v>5</v>
      </c>
      <c r="J1085" s="43" t="s">
        <v>3712</v>
      </c>
      <c r="R1085" s="61">
        <v>160</v>
      </c>
      <c r="T1085" s="62">
        <v>370</v>
      </c>
    </row>
    <row r="1086" spans="1:20" x14ac:dyDescent="0.2">
      <c r="A1086" s="20"/>
      <c r="B1086" s="21" t="s">
        <v>3284</v>
      </c>
      <c r="C1086" s="47" t="s">
        <v>3258</v>
      </c>
      <c r="D1086" s="30"/>
      <c r="E1086" s="29"/>
      <c r="F1086" s="39" t="s">
        <v>12</v>
      </c>
      <c r="G1086" s="39">
        <v>-1</v>
      </c>
      <c r="H1086" s="39" t="s">
        <v>4080</v>
      </c>
      <c r="I1086" s="39">
        <v>5</v>
      </c>
      <c r="J1086" s="43" t="s">
        <v>3712</v>
      </c>
      <c r="R1086" s="61">
        <v>160</v>
      </c>
      <c r="T1086" s="62">
        <v>370</v>
      </c>
    </row>
    <row r="1087" spans="1:20" x14ac:dyDescent="0.2">
      <c r="A1087" s="20"/>
      <c r="B1087" s="21" t="s">
        <v>601</v>
      </c>
      <c r="C1087" s="47" t="s">
        <v>2530</v>
      </c>
      <c r="D1087" s="23"/>
      <c r="E1087" s="29"/>
      <c r="F1087" s="39" t="s">
        <v>12</v>
      </c>
      <c r="G1087" s="39">
        <v>-1</v>
      </c>
      <c r="H1087" s="39" t="s">
        <v>4080</v>
      </c>
      <c r="I1087" s="39">
        <v>5</v>
      </c>
      <c r="J1087" s="43" t="s">
        <v>3712</v>
      </c>
      <c r="R1087" s="61">
        <v>160</v>
      </c>
      <c r="T1087" s="62">
        <v>370</v>
      </c>
    </row>
    <row r="1088" spans="1:20" x14ac:dyDescent="0.2">
      <c r="A1088" s="12" t="s">
        <v>3585</v>
      </c>
      <c r="B1088" s="13"/>
      <c r="C1088" s="25" t="s">
        <v>1086</v>
      </c>
      <c r="D1088" s="26">
        <f>SUM(D1089:D1099)</f>
        <v>0</v>
      </c>
      <c r="E1088" s="27">
        <f>SUM(E1089:E1099)</f>
        <v>0</v>
      </c>
      <c r="F1088" s="39" t="s">
        <v>12</v>
      </c>
      <c r="H1088" s="39" t="s">
        <v>4079</v>
      </c>
      <c r="I1088" s="39">
        <v>4</v>
      </c>
    </row>
    <row r="1089" spans="1:20" x14ac:dyDescent="0.2">
      <c r="A1089" s="20"/>
      <c r="B1089" s="21" t="s">
        <v>2295</v>
      </c>
      <c r="C1089" s="47" t="s">
        <v>1522</v>
      </c>
      <c r="D1089" s="23"/>
      <c r="E1089" s="29"/>
      <c r="F1089" s="39" t="s">
        <v>12</v>
      </c>
      <c r="G1089" s="39">
        <v>-1</v>
      </c>
      <c r="H1089" s="39" t="s">
        <v>4080</v>
      </c>
      <c r="I1089" s="39">
        <v>5</v>
      </c>
      <c r="J1089" s="43" t="s">
        <v>3713</v>
      </c>
      <c r="R1089" s="61">
        <v>170</v>
      </c>
      <c r="T1089" s="62">
        <v>370</v>
      </c>
    </row>
    <row r="1090" spans="1:20" x14ac:dyDescent="0.2">
      <c r="A1090" s="20"/>
      <c r="B1090" s="21" t="s">
        <v>3210</v>
      </c>
      <c r="C1090" s="47" t="s">
        <v>1399</v>
      </c>
      <c r="D1090" s="23"/>
      <c r="E1090" s="29"/>
      <c r="F1090" s="39" t="s">
        <v>12</v>
      </c>
      <c r="G1090" s="39">
        <v>-1</v>
      </c>
      <c r="H1090" s="39" t="s">
        <v>4080</v>
      </c>
      <c r="I1090" s="39">
        <v>5</v>
      </c>
      <c r="J1090" s="43" t="s">
        <v>3713</v>
      </c>
      <c r="R1090" s="61">
        <v>170</v>
      </c>
      <c r="T1090" s="62">
        <v>370</v>
      </c>
    </row>
    <row r="1091" spans="1:20" x14ac:dyDescent="0.2">
      <c r="A1091" s="20"/>
      <c r="B1091" s="21" t="s">
        <v>543</v>
      </c>
      <c r="C1091" s="47" t="s">
        <v>112</v>
      </c>
      <c r="D1091" s="23"/>
      <c r="E1091" s="29"/>
      <c r="F1091" s="39" t="s">
        <v>12</v>
      </c>
      <c r="G1091" s="39">
        <v>-1</v>
      </c>
      <c r="H1091" s="39" t="s">
        <v>4080</v>
      </c>
      <c r="I1091" s="39">
        <v>5</v>
      </c>
      <c r="J1091" s="43" t="s">
        <v>3713</v>
      </c>
      <c r="R1091" s="61">
        <v>170</v>
      </c>
      <c r="T1091" s="62">
        <v>370</v>
      </c>
    </row>
    <row r="1092" spans="1:20" x14ac:dyDescent="0.2">
      <c r="A1092" s="20"/>
      <c r="B1092" s="21" t="s">
        <v>1398</v>
      </c>
      <c r="C1092" s="47" t="s">
        <v>1978</v>
      </c>
      <c r="D1092" s="23"/>
      <c r="E1092" s="29"/>
      <c r="F1092" s="39" t="s">
        <v>12</v>
      </c>
      <c r="G1092" s="39">
        <v>-1</v>
      </c>
      <c r="H1092" s="39" t="s">
        <v>4080</v>
      </c>
      <c r="I1092" s="39">
        <v>5</v>
      </c>
      <c r="J1092" s="43" t="s">
        <v>3713</v>
      </c>
      <c r="R1092" s="61">
        <v>170</v>
      </c>
      <c r="T1092" s="62">
        <v>370</v>
      </c>
    </row>
    <row r="1093" spans="1:20" x14ac:dyDescent="0.2">
      <c r="A1093" s="20"/>
      <c r="B1093" s="21" t="s">
        <v>2310</v>
      </c>
      <c r="C1093" s="47" t="s">
        <v>2600</v>
      </c>
      <c r="D1093" s="23"/>
      <c r="E1093" s="29"/>
      <c r="F1093" s="39" t="s">
        <v>12</v>
      </c>
      <c r="G1093" s="39">
        <v>-1</v>
      </c>
      <c r="H1093" s="39" t="s">
        <v>4080</v>
      </c>
      <c r="I1093" s="39">
        <v>5</v>
      </c>
      <c r="J1093" s="43" t="s">
        <v>3713</v>
      </c>
      <c r="R1093" s="61">
        <v>170</v>
      </c>
      <c r="T1093" s="62">
        <v>370</v>
      </c>
    </row>
    <row r="1094" spans="1:20" x14ac:dyDescent="0.2">
      <c r="A1094" s="20"/>
      <c r="B1094" s="21" t="s">
        <v>3232</v>
      </c>
      <c r="C1094" s="47" t="s">
        <v>2620</v>
      </c>
      <c r="D1094" s="23"/>
      <c r="E1094" s="29"/>
      <c r="F1094" s="39" t="s">
        <v>12</v>
      </c>
      <c r="G1094" s="39">
        <v>-1</v>
      </c>
      <c r="H1094" s="39" t="s">
        <v>4080</v>
      </c>
      <c r="I1094" s="39">
        <v>5</v>
      </c>
      <c r="J1094" s="43" t="s">
        <v>3713</v>
      </c>
      <c r="R1094" s="61">
        <v>170</v>
      </c>
      <c r="T1094" s="62">
        <v>370</v>
      </c>
    </row>
    <row r="1095" spans="1:20" x14ac:dyDescent="0.2">
      <c r="A1095" s="20"/>
      <c r="B1095" s="21" t="s">
        <v>525</v>
      </c>
      <c r="C1095" s="47" t="s">
        <v>1208</v>
      </c>
      <c r="D1095" s="23"/>
      <c r="E1095" s="29"/>
      <c r="F1095" s="39" t="s">
        <v>12</v>
      </c>
      <c r="G1095" s="39">
        <v>-1</v>
      </c>
      <c r="H1095" s="39" t="s">
        <v>4080</v>
      </c>
      <c r="I1095" s="39">
        <v>5</v>
      </c>
      <c r="J1095" s="43" t="s">
        <v>3713</v>
      </c>
      <c r="R1095" s="61">
        <v>170</v>
      </c>
      <c r="T1095" s="62">
        <v>370</v>
      </c>
    </row>
    <row r="1096" spans="1:20" x14ac:dyDescent="0.2">
      <c r="A1096" s="20"/>
      <c r="B1096" s="21" t="s">
        <v>1397</v>
      </c>
      <c r="C1096" s="47" t="s">
        <v>111</v>
      </c>
      <c r="D1096" s="23"/>
      <c r="E1096" s="29"/>
      <c r="F1096" s="39" t="s">
        <v>12</v>
      </c>
      <c r="G1096" s="39">
        <v>-1</v>
      </c>
      <c r="H1096" s="39" t="s">
        <v>4080</v>
      </c>
      <c r="I1096" s="39">
        <v>5</v>
      </c>
      <c r="J1096" s="43" t="s">
        <v>3713</v>
      </c>
      <c r="R1096" s="61">
        <v>170</v>
      </c>
      <c r="T1096" s="62">
        <v>370</v>
      </c>
    </row>
    <row r="1097" spans="1:20" x14ac:dyDescent="0.2">
      <c r="A1097" s="20"/>
      <c r="B1097" s="21" t="s">
        <v>2309</v>
      </c>
      <c r="C1097" s="47" t="s">
        <v>1769</v>
      </c>
      <c r="D1097" s="23"/>
      <c r="E1097" s="29"/>
      <c r="F1097" s="39" t="s">
        <v>12</v>
      </c>
      <c r="G1097" s="39">
        <v>-1</v>
      </c>
      <c r="H1097" s="39" t="s">
        <v>4080</v>
      </c>
      <c r="I1097" s="39">
        <v>5</v>
      </c>
      <c r="J1097" s="43" t="s">
        <v>3713</v>
      </c>
      <c r="R1097" s="61">
        <v>170</v>
      </c>
      <c r="T1097" s="62">
        <v>370</v>
      </c>
    </row>
    <row r="1098" spans="1:20" x14ac:dyDescent="0.2">
      <c r="A1098" s="20"/>
      <c r="B1098" s="21" t="s">
        <v>2619</v>
      </c>
      <c r="C1098" s="47" t="s">
        <v>461</v>
      </c>
      <c r="D1098" s="23"/>
      <c r="E1098" s="29"/>
      <c r="F1098" s="39" t="s">
        <v>12</v>
      </c>
      <c r="G1098" s="39">
        <v>-1</v>
      </c>
      <c r="H1098" s="39" t="s">
        <v>4080</v>
      </c>
      <c r="I1098" s="39">
        <v>5</v>
      </c>
      <c r="J1098" s="43" t="s">
        <v>3713</v>
      </c>
      <c r="R1098" s="61">
        <v>170</v>
      </c>
      <c r="T1098" s="62">
        <v>370</v>
      </c>
    </row>
    <row r="1099" spans="1:20" x14ac:dyDescent="0.2">
      <c r="A1099" s="20"/>
      <c r="B1099" s="21" t="s">
        <v>1706</v>
      </c>
      <c r="C1099" s="47" t="s">
        <v>2530</v>
      </c>
      <c r="D1099" s="23"/>
      <c r="E1099" s="29"/>
      <c r="F1099" s="39" t="s">
        <v>12</v>
      </c>
      <c r="G1099" s="39">
        <v>-1</v>
      </c>
      <c r="H1099" s="39" t="s">
        <v>4080</v>
      </c>
      <c r="I1099" s="39">
        <v>5</v>
      </c>
      <c r="J1099" s="43" t="s">
        <v>3713</v>
      </c>
      <c r="R1099" s="61">
        <v>170</v>
      </c>
      <c r="T1099" s="62">
        <v>370</v>
      </c>
    </row>
    <row r="1100" spans="1:20" x14ac:dyDescent="0.2">
      <c r="A1100" s="12" t="s">
        <v>700</v>
      </c>
      <c r="B1100" s="13"/>
      <c r="C1100" s="25" t="s">
        <v>1991</v>
      </c>
      <c r="D1100" s="26">
        <f>SUM(D1101:D1105)</f>
        <v>0</v>
      </c>
      <c r="E1100" s="27">
        <f>SUM(E1101:E1105)</f>
        <v>0</v>
      </c>
      <c r="F1100" s="39" t="s">
        <v>12</v>
      </c>
      <c r="H1100" s="39" t="s">
        <v>4079</v>
      </c>
      <c r="I1100" s="39">
        <v>2</v>
      </c>
    </row>
    <row r="1101" spans="1:20" x14ac:dyDescent="0.2">
      <c r="A1101" s="20"/>
      <c r="B1101" s="21" t="s">
        <v>1529</v>
      </c>
      <c r="C1101" s="47" t="s">
        <v>2409</v>
      </c>
      <c r="D1101" s="23"/>
      <c r="E1101" s="29"/>
      <c r="F1101" s="39" t="s">
        <v>12</v>
      </c>
      <c r="G1101" s="39">
        <v>-1</v>
      </c>
      <c r="H1101" s="39" t="s">
        <v>4080</v>
      </c>
      <c r="I1101" s="39">
        <v>3</v>
      </c>
      <c r="J1101" s="43" t="s">
        <v>3714</v>
      </c>
      <c r="L1101" s="43" t="s">
        <v>3833</v>
      </c>
      <c r="R1101" s="61">
        <v>160</v>
      </c>
      <c r="T1101" s="62">
        <v>360</v>
      </c>
    </row>
    <row r="1102" spans="1:20" x14ac:dyDescent="0.2">
      <c r="A1102" s="20"/>
      <c r="B1102" s="21" t="s">
        <v>649</v>
      </c>
      <c r="C1102" s="47" t="s">
        <v>2381</v>
      </c>
      <c r="D1102" s="23"/>
      <c r="E1102" s="29"/>
      <c r="F1102" s="39" t="s">
        <v>12</v>
      </c>
      <c r="G1102" s="39">
        <v>-1</v>
      </c>
      <c r="H1102" s="39" t="s">
        <v>4080</v>
      </c>
      <c r="I1102" s="39">
        <v>3</v>
      </c>
      <c r="J1102" s="43" t="s">
        <v>3714</v>
      </c>
      <c r="L1102" s="43" t="s">
        <v>3833</v>
      </c>
      <c r="R1102" s="61">
        <v>160</v>
      </c>
      <c r="T1102" s="62">
        <v>360</v>
      </c>
    </row>
    <row r="1103" spans="1:20" x14ac:dyDescent="0.2">
      <c r="A1103" s="20"/>
      <c r="B1103" s="21" t="s">
        <v>3346</v>
      </c>
      <c r="C1103" s="47" t="s">
        <v>2499</v>
      </c>
      <c r="D1103" s="23"/>
      <c r="E1103" s="29"/>
      <c r="F1103" s="39" t="s">
        <v>12</v>
      </c>
      <c r="G1103" s="39">
        <v>-1</v>
      </c>
      <c r="H1103" s="39" t="s">
        <v>4080</v>
      </c>
      <c r="I1103" s="39">
        <v>3</v>
      </c>
      <c r="J1103" s="43" t="s">
        <v>3714</v>
      </c>
      <c r="L1103" s="43" t="s">
        <v>3832</v>
      </c>
      <c r="R1103" s="61">
        <v>160</v>
      </c>
      <c r="T1103" s="62">
        <v>360</v>
      </c>
    </row>
    <row r="1104" spans="1:20" x14ac:dyDescent="0.2">
      <c r="A1104" s="20"/>
      <c r="B1104" s="21" t="s">
        <v>2408</v>
      </c>
      <c r="C1104" s="47" t="s">
        <v>4072</v>
      </c>
      <c r="D1104" s="23"/>
      <c r="E1104" s="29"/>
      <c r="F1104" s="52" t="s">
        <v>12</v>
      </c>
      <c r="G1104" s="52">
        <v>-1</v>
      </c>
      <c r="H1104" s="52" t="s">
        <v>4080</v>
      </c>
      <c r="I1104" s="52">
        <v>3</v>
      </c>
      <c r="J1104" s="43" t="s">
        <v>3714</v>
      </c>
      <c r="L1104" s="43" t="s">
        <v>3833</v>
      </c>
      <c r="R1104" s="61">
        <v>160</v>
      </c>
      <c r="T1104" s="62">
        <v>360</v>
      </c>
    </row>
    <row r="1105" spans="1:20" x14ac:dyDescent="0.2">
      <c r="A1105" s="20"/>
      <c r="B1105" s="21" t="s">
        <v>4066</v>
      </c>
      <c r="C1105" s="47" t="s">
        <v>4073</v>
      </c>
      <c r="D1105" s="23"/>
      <c r="E1105" s="29"/>
      <c r="F1105" s="52" t="s">
        <v>12</v>
      </c>
      <c r="G1105" s="52">
        <v>-1</v>
      </c>
      <c r="H1105" s="52" t="s">
        <v>4080</v>
      </c>
      <c r="I1105" s="52">
        <v>3</v>
      </c>
      <c r="J1105" s="43" t="s">
        <v>3714</v>
      </c>
      <c r="L1105" s="43" t="s">
        <v>3832</v>
      </c>
      <c r="R1105" s="61">
        <v>160</v>
      </c>
      <c r="T1105" s="62">
        <v>360</v>
      </c>
    </row>
    <row r="1106" spans="1:20" x14ac:dyDescent="0.2">
      <c r="A1106" s="12" t="s">
        <v>915</v>
      </c>
      <c r="B1106" s="13"/>
      <c r="C1106" s="9" t="s">
        <v>1166</v>
      </c>
      <c r="D1106" s="58"/>
      <c r="E1106" s="57"/>
      <c r="F1106" s="39" t="s">
        <v>915</v>
      </c>
      <c r="G1106" s="39">
        <v>1</v>
      </c>
      <c r="H1106" s="39" t="s">
        <v>4079</v>
      </c>
      <c r="I1106" s="39">
        <v>1</v>
      </c>
    </row>
    <row r="1107" spans="1:20" x14ac:dyDescent="0.2">
      <c r="A1107" s="12" t="s">
        <v>3584</v>
      </c>
      <c r="B1107" s="13"/>
      <c r="C1107" s="14" t="s">
        <v>3904</v>
      </c>
      <c r="D1107" s="15">
        <f>D1108+D1124+D1140+D1156+D1172</f>
        <v>0</v>
      </c>
      <c r="E1107" s="16">
        <f>E1108+E1124+E1140+E1156+E1172</f>
        <v>0</v>
      </c>
      <c r="F1107" s="39" t="s">
        <v>915</v>
      </c>
      <c r="G1107" s="39">
        <v>1</v>
      </c>
      <c r="H1107" s="39" t="s">
        <v>4079</v>
      </c>
      <c r="I1107" s="39">
        <v>2</v>
      </c>
    </row>
    <row r="1108" spans="1:20" x14ac:dyDescent="0.2">
      <c r="A1108" s="12" t="s">
        <v>1586</v>
      </c>
      <c r="B1108" s="13"/>
      <c r="C1108" s="14" t="s">
        <v>3905</v>
      </c>
      <c r="D1108" s="15">
        <f>SUM(D1109,D1112,D1115,D1118,D1121)</f>
        <v>0</v>
      </c>
      <c r="E1108" s="16">
        <f>SUM(E1109,E1112,E1115,E1118,E1121)</f>
        <v>0</v>
      </c>
      <c r="F1108" s="39" t="s">
        <v>915</v>
      </c>
      <c r="G1108" s="39">
        <v>1</v>
      </c>
      <c r="H1108" s="39" t="s">
        <v>4079</v>
      </c>
      <c r="I1108" s="39">
        <v>3</v>
      </c>
    </row>
    <row r="1109" spans="1:20" x14ac:dyDescent="0.2">
      <c r="A1109" s="12" t="s">
        <v>3909</v>
      </c>
      <c r="B1109" s="13"/>
      <c r="C1109" s="17" t="s">
        <v>3916</v>
      </c>
      <c r="D1109" s="18">
        <f>SUM(D1110:D1111)</f>
        <v>0</v>
      </c>
      <c r="E1109" s="19">
        <f>SUM(E1110:E1111)</f>
        <v>0</v>
      </c>
      <c r="F1109" s="39" t="s">
        <v>915</v>
      </c>
      <c r="G1109" s="39">
        <v>1</v>
      </c>
      <c r="H1109" s="52" t="s">
        <v>4079</v>
      </c>
      <c r="I1109" s="39">
        <v>4</v>
      </c>
    </row>
    <row r="1110" spans="1:20" x14ac:dyDescent="0.2">
      <c r="A1110" s="12"/>
      <c r="B1110" s="21" t="s">
        <v>3907</v>
      </c>
      <c r="C1110" s="49" t="s">
        <v>3917</v>
      </c>
      <c r="D1110" s="23"/>
      <c r="E1110" s="29"/>
      <c r="F1110" s="39" t="s">
        <v>915</v>
      </c>
      <c r="G1110" s="39">
        <v>-1</v>
      </c>
      <c r="H1110" s="39" t="s">
        <v>4080</v>
      </c>
      <c r="I1110" s="39">
        <v>5</v>
      </c>
    </row>
    <row r="1111" spans="1:20" x14ac:dyDescent="0.2">
      <c r="A1111" s="12"/>
      <c r="B1111" s="21" t="s">
        <v>3906</v>
      </c>
      <c r="C1111" s="47" t="s">
        <v>3918</v>
      </c>
      <c r="D1111" s="23"/>
      <c r="E1111" s="29"/>
      <c r="F1111" s="39" t="s">
        <v>915</v>
      </c>
      <c r="G1111" s="39">
        <v>1</v>
      </c>
      <c r="H1111" s="39" t="s">
        <v>4080</v>
      </c>
      <c r="I1111" s="39">
        <v>5</v>
      </c>
      <c r="J1111" s="43" t="s">
        <v>4077</v>
      </c>
      <c r="L1111" s="43" t="s">
        <v>4053</v>
      </c>
    </row>
    <row r="1112" spans="1:20" x14ac:dyDescent="0.2">
      <c r="A1112" s="12" t="s">
        <v>3908</v>
      </c>
      <c r="B1112" s="13"/>
      <c r="C1112" s="25" t="s">
        <v>3910</v>
      </c>
      <c r="D1112" s="26">
        <f>SUM(D1113:D1114)</f>
        <v>0</v>
      </c>
      <c r="E1112" s="27">
        <f>SUM(E1113:E1114)</f>
        <v>0</v>
      </c>
      <c r="F1112" s="39" t="s">
        <v>915</v>
      </c>
      <c r="G1112" s="39">
        <v>1</v>
      </c>
      <c r="H1112" s="39" t="s">
        <v>4079</v>
      </c>
      <c r="I1112" s="39">
        <v>4</v>
      </c>
    </row>
    <row r="1113" spans="1:20" x14ac:dyDescent="0.2">
      <c r="A1113" s="12"/>
      <c r="B1113" s="21" t="s">
        <v>3912</v>
      </c>
      <c r="C1113" s="49" t="s">
        <v>3919</v>
      </c>
      <c r="D1113" s="23"/>
      <c r="E1113" s="29"/>
      <c r="F1113" s="39" t="s">
        <v>915</v>
      </c>
      <c r="G1113" s="39">
        <v>-1</v>
      </c>
      <c r="H1113" s="39" t="s">
        <v>4080</v>
      </c>
      <c r="I1113" s="39">
        <v>5</v>
      </c>
    </row>
    <row r="1114" spans="1:20" x14ac:dyDescent="0.2">
      <c r="A1114" s="12"/>
      <c r="B1114" s="21" t="s">
        <v>3913</v>
      </c>
      <c r="C1114" s="47" t="s">
        <v>3911</v>
      </c>
      <c r="D1114" s="23"/>
      <c r="E1114" s="29"/>
      <c r="F1114" s="39" t="s">
        <v>915</v>
      </c>
      <c r="G1114" s="39">
        <v>1</v>
      </c>
      <c r="H1114" s="39" t="s">
        <v>4080</v>
      </c>
      <c r="I1114" s="39">
        <v>5</v>
      </c>
      <c r="J1114" s="43" t="s">
        <v>4077</v>
      </c>
      <c r="L1114" s="43" t="s">
        <v>4054</v>
      </c>
    </row>
    <row r="1115" spans="1:20" x14ac:dyDescent="0.2">
      <c r="A1115" s="12" t="s">
        <v>3914</v>
      </c>
      <c r="B1115" s="13"/>
      <c r="C1115" s="25" t="s">
        <v>3915</v>
      </c>
      <c r="D1115" s="26">
        <f>SUM(D1116:D1117)</f>
        <v>0</v>
      </c>
      <c r="E1115" s="27">
        <f>SUM(E1116:E1117)</f>
        <v>0</v>
      </c>
      <c r="F1115" s="39" t="s">
        <v>915</v>
      </c>
      <c r="G1115" s="39">
        <v>1</v>
      </c>
      <c r="H1115" s="39" t="s">
        <v>4079</v>
      </c>
      <c r="I1115" s="39">
        <v>4</v>
      </c>
    </row>
    <row r="1116" spans="1:20" x14ac:dyDescent="0.2">
      <c r="A1116" s="12"/>
      <c r="B1116" s="21" t="s">
        <v>3922</v>
      </c>
      <c r="C1116" s="49" t="s">
        <v>3921</v>
      </c>
      <c r="D1116" s="23"/>
      <c r="E1116" s="29"/>
      <c r="F1116" s="39" t="s">
        <v>915</v>
      </c>
      <c r="G1116" s="39">
        <v>-1</v>
      </c>
      <c r="H1116" s="39" t="s">
        <v>4080</v>
      </c>
      <c r="I1116" s="39">
        <v>5</v>
      </c>
    </row>
    <row r="1117" spans="1:20" x14ac:dyDescent="0.2">
      <c r="A1117" s="12"/>
      <c r="B1117" s="21" t="s">
        <v>3923</v>
      </c>
      <c r="C1117" s="47" t="s">
        <v>3920</v>
      </c>
      <c r="D1117" s="23"/>
      <c r="E1117" s="29"/>
      <c r="F1117" s="39" t="s">
        <v>915</v>
      </c>
      <c r="G1117" s="39">
        <v>1</v>
      </c>
      <c r="H1117" s="39" t="s">
        <v>4080</v>
      </c>
      <c r="I1117" s="39">
        <v>5</v>
      </c>
      <c r="J1117" s="43" t="s">
        <v>4077</v>
      </c>
      <c r="L1117" s="43" t="s">
        <v>4055</v>
      </c>
    </row>
    <row r="1118" spans="1:20" x14ac:dyDescent="0.2">
      <c r="A1118" s="12" t="s">
        <v>3924</v>
      </c>
      <c r="B1118" s="13"/>
      <c r="C1118" s="25" t="s">
        <v>3925</v>
      </c>
      <c r="D1118" s="26">
        <f>SUM(D1119:D1120)</f>
        <v>0</v>
      </c>
      <c r="E1118" s="27">
        <f>SUM(E1119:E1120)</f>
        <v>0</v>
      </c>
      <c r="F1118" s="39" t="s">
        <v>915</v>
      </c>
      <c r="G1118" s="39">
        <v>1</v>
      </c>
      <c r="H1118" s="39" t="s">
        <v>4079</v>
      </c>
      <c r="I1118" s="39">
        <v>4</v>
      </c>
    </row>
    <row r="1119" spans="1:20" x14ac:dyDescent="0.2">
      <c r="A1119" s="12"/>
      <c r="B1119" s="21" t="s">
        <v>3927</v>
      </c>
      <c r="C1119" s="49" t="s">
        <v>3926</v>
      </c>
      <c r="D1119" s="23"/>
      <c r="E1119" s="29"/>
      <c r="F1119" s="39" t="s">
        <v>915</v>
      </c>
      <c r="G1119" s="39">
        <v>-1</v>
      </c>
      <c r="H1119" s="39" t="s">
        <v>4080</v>
      </c>
      <c r="I1119" s="39">
        <v>5</v>
      </c>
    </row>
    <row r="1120" spans="1:20" x14ac:dyDescent="0.2">
      <c r="A1120" s="12"/>
      <c r="B1120" s="21" t="s">
        <v>3929</v>
      </c>
      <c r="C1120" s="47" t="s">
        <v>3928</v>
      </c>
      <c r="D1120" s="23"/>
      <c r="E1120" s="29"/>
      <c r="F1120" s="39" t="s">
        <v>915</v>
      </c>
      <c r="G1120" s="39">
        <v>1</v>
      </c>
      <c r="H1120" s="39" t="s">
        <v>4080</v>
      </c>
      <c r="I1120" s="39">
        <v>5</v>
      </c>
      <c r="J1120" s="43" t="s">
        <v>4077</v>
      </c>
      <c r="L1120" s="43" t="s">
        <v>4056</v>
      </c>
    </row>
    <row r="1121" spans="1:12" x14ac:dyDescent="0.2">
      <c r="A1121" s="12" t="s">
        <v>3930</v>
      </c>
      <c r="B1121" s="13"/>
      <c r="C1121" s="25" t="s">
        <v>3931</v>
      </c>
      <c r="D1121" s="26">
        <f>SUM(D1122:D1123)</f>
        <v>0</v>
      </c>
      <c r="E1121" s="27">
        <f>SUM(E1122:E1123)</f>
        <v>0</v>
      </c>
      <c r="F1121" s="39" t="s">
        <v>915</v>
      </c>
      <c r="G1121" s="39">
        <v>1</v>
      </c>
      <c r="H1121" s="39" t="s">
        <v>4079</v>
      </c>
      <c r="I1121" s="39">
        <v>4</v>
      </c>
    </row>
    <row r="1122" spans="1:12" x14ac:dyDescent="0.2">
      <c r="A1122" s="12"/>
      <c r="B1122" s="21" t="s">
        <v>3934</v>
      </c>
      <c r="C1122" s="49" t="s">
        <v>3933</v>
      </c>
      <c r="D1122" s="23"/>
      <c r="E1122" s="29"/>
      <c r="F1122" s="39" t="s">
        <v>915</v>
      </c>
      <c r="G1122" s="39">
        <v>-1</v>
      </c>
      <c r="H1122" s="39" t="s">
        <v>4080</v>
      </c>
      <c r="I1122" s="39">
        <v>5</v>
      </c>
    </row>
    <row r="1123" spans="1:12" x14ac:dyDescent="0.2">
      <c r="A1123" s="12"/>
      <c r="B1123" s="21" t="s">
        <v>3935</v>
      </c>
      <c r="C1123" s="47" t="s">
        <v>3932</v>
      </c>
      <c r="D1123" s="23"/>
      <c r="E1123" s="29"/>
      <c r="F1123" s="39" t="s">
        <v>915</v>
      </c>
      <c r="G1123" s="39">
        <v>1</v>
      </c>
      <c r="H1123" s="39" t="s">
        <v>4080</v>
      </c>
      <c r="I1123" s="39">
        <v>5</v>
      </c>
      <c r="J1123" s="43" t="s">
        <v>4077</v>
      </c>
      <c r="L1123" s="43" t="s">
        <v>4057</v>
      </c>
    </row>
    <row r="1124" spans="1:12" x14ac:dyDescent="0.2">
      <c r="A1124" s="12" t="s">
        <v>711</v>
      </c>
      <c r="B1124" s="13"/>
      <c r="C1124" s="9" t="s">
        <v>3936</v>
      </c>
      <c r="D1124" s="10">
        <f>D1125+D1128+D1131+D1134+D1137</f>
        <v>0</v>
      </c>
      <c r="E1124" s="11">
        <f>E1125+E1128+E1131+E1134+E1137</f>
        <v>0</v>
      </c>
      <c r="F1124" s="39" t="s">
        <v>915</v>
      </c>
      <c r="G1124" s="39">
        <v>1</v>
      </c>
      <c r="H1124" s="39" t="s">
        <v>4079</v>
      </c>
      <c r="I1124" s="52">
        <v>3</v>
      </c>
    </row>
    <row r="1125" spans="1:12" x14ac:dyDescent="0.2">
      <c r="A1125" s="12" t="s">
        <v>3937</v>
      </c>
      <c r="B1125" s="13"/>
      <c r="C1125" s="17" t="s">
        <v>3938</v>
      </c>
      <c r="D1125" s="18">
        <f>SUM(D1126:D1127)</f>
        <v>0</v>
      </c>
      <c r="E1125" s="19">
        <f>SUM(E1126:E1127)</f>
        <v>0</v>
      </c>
      <c r="F1125" s="39" t="s">
        <v>915</v>
      </c>
      <c r="G1125" s="39">
        <v>1</v>
      </c>
      <c r="H1125" s="39" t="s">
        <v>4079</v>
      </c>
      <c r="I1125" s="39">
        <v>4</v>
      </c>
    </row>
    <row r="1126" spans="1:12" x14ac:dyDescent="0.2">
      <c r="A1126" s="12"/>
      <c r="B1126" s="21" t="s">
        <v>3941</v>
      </c>
      <c r="C1126" s="49" t="s">
        <v>3940</v>
      </c>
      <c r="D1126" s="23"/>
      <c r="E1126" s="29"/>
      <c r="F1126" s="39" t="s">
        <v>915</v>
      </c>
      <c r="G1126" s="39">
        <v>-1</v>
      </c>
      <c r="H1126" s="39" t="s">
        <v>4080</v>
      </c>
      <c r="I1126" s="39">
        <v>5</v>
      </c>
    </row>
    <row r="1127" spans="1:12" x14ac:dyDescent="0.2">
      <c r="A1127" s="12"/>
      <c r="B1127" s="21" t="s">
        <v>3942</v>
      </c>
      <c r="C1127" s="47" t="s">
        <v>3939</v>
      </c>
      <c r="D1127" s="23"/>
      <c r="E1127" s="29"/>
      <c r="F1127" s="39" t="s">
        <v>915</v>
      </c>
      <c r="G1127" s="39">
        <v>1</v>
      </c>
      <c r="H1127" s="39" t="s">
        <v>4080</v>
      </c>
      <c r="I1127" s="39">
        <v>5</v>
      </c>
      <c r="J1127" s="43" t="s">
        <v>4077</v>
      </c>
      <c r="L1127" s="43" t="s">
        <v>4053</v>
      </c>
    </row>
    <row r="1128" spans="1:12" x14ac:dyDescent="0.2">
      <c r="A1128" s="12" t="s">
        <v>3944</v>
      </c>
      <c r="B1128" s="13"/>
      <c r="C1128" s="25" t="s">
        <v>3943</v>
      </c>
      <c r="D1128" s="26">
        <f>SUM(D1129:D1130)</f>
        <v>0</v>
      </c>
      <c r="E1128" s="27">
        <f>SUM(E1129:E1130)</f>
        <v>0</v>
      </c>
      <c r="F1128" s="39" t="s">
        <v>915</v>
      </c>
      <c r="G1128" s="39">
        <v>1</v>
      </c>
      <c r="H1128" s="39" t="s">
        <v>4079</v>
      </c>
      <c r="I1128" s="39">
        <v>4</v>
      </c>
    </row>
    <row r="1129" spans="1:12" x14ac:dyDescent="0.2">
      <c r="A1129" s="12"/>
      <c r="B1129" s="21" t="s">
        <v>3947</v>
      </c>
      <c r="C1129" s="49" t="s">
        <v>3946</v>
      </c>
      <c r="D1129" s="23"/>
      <c r="E1129" s="29"/>
      <c r="F1129" s="39" t="s">
        <v>915</v>
      </c>
      <c r="G1129" s="39">
        <v>-1</v>
      </c>
      <c r="H1129" s="39" t="s">
        <v>4080</v>
      </c>
      <c r="I1129" s="39">
        <v>5</v>
      </c>
    </row>
    <row r="1130" spans="1:12" x14ac:dyDescent="0.2">
      <c r="A1130" s="12"/>
      <c r="B1130" s="21" t="s">
        <v>3948</v>
      </c>
      <c r="C1130" s="47" t="s">
        <v>3945</v>
      </c>
      <c r="D1130" s="23"/>
      <c r="E1130" s="29"/>
      <c r="F1130" s="39" t="s">
        <v>915</v>
      </c>
      <c r="G1130" s="39">
        <v>1</v>
      </c>
      <c r="H1130" s="39" t="s">
        <v>4080</v>
      </c>
      <c r="I1130" s="39">
        <v>5</v>
      </c>
      <c r="J1130" s="43" t="s">
        <v>4077</v>
      </c>
      <c r="L1130" s="43" t="s">
        <v>4054</v>
      </c>
    </row>
    <row r="1131" spans="1:12" x14ac:dyDescent="0.2">
      <c r="A1131" s="12" t="s">
        <v>3953</v>
      </c>
      <c r="B1131" s="13"/>
      <c r="C1131" s="25" t="s">
        <v>3915</v>
      </c>
      <c r="D1131" s="26">
        <f>SUM(D1132:D1133)</f>
        <v>0</v>
      </c>
      <c r="E1131" s="27">
        <f>SUM(E1132:E1133)</f>
        <v>0</v>
      </c>
      <c r="F1131" s="39" t="s">
        <v>915</v>
      </c>
      <c r="G1131" s="39">
        <v>1</v>
      </c>
      <c r="H1131" s="39" t="s">
        <v>4079</v>
      </c>
      <c r="I1131" s="39">
        <v>4</v>
      </c>
    </row>
    <row r="1132" spans="1:12" x14ac:dyDescent="0.2">
      <c r="A1132" s="12"/>
      <c r="B1132" s="21" t="s">
        <v>3951</v>
      </c>
      <c r="C1132" s="49" t="s">
        <v>3950</v>
      </c>
      <c r="D1132" s="23"/>
      <c r="E1132" s="29"/>
      <c r="F1132" s="39" t="s">
        <v>915</v>
      </c>
      <c r="G1132" s="39">
        <v>-1</v>
      </c>
      <c r="H1132" s="39" t="s">
        <v>4080</v>
      </c>
      <c r="I1132" s="39">
        <v>5</v>
      </c>
    </row>
    <row r="1133" spans="1:12" x14ac:dyDescent="0.2">
      <c r="A1133" s="12"/>
      <c r="B1133" s="21" t="s">
        <v>3952</v>
      </c>
      <c r="C1133" s="47" t="s">
        <v>3949</v>
      </c>
      <c r="D1133" s="23"/>
      <c r="E1133" s="29"/>
      <c r="F1133" s="39" t="s">
        <v>915</v>
      </c>
      <c r="G1133" s="39">
        <v>1</v>
      </c>
      <c r="H1133" s="39" t="s">
        <v>4080</v>
      </c>
      <c r="I1133" s="39">
        <v>5</v>
      </c>
      <c r="J1133" s="43" t="s">
        <v>4077</v>
      </c>
      <c r="L1133" s="43" t="s">
        <v>4055</v>
      </c>
    </row>
    <row r="1134" spans="1:12" x14ac:dyDescent="0.2">
      <c r="A1134" s="12" t="s">
        <v>3954</v>
      </c>
      <c r="B1134" s="13"/>
      <c r="C1134" s="25" t="s">
        <v>3925</v>
      </c>
      <c r="D1134" s="26">
        <f>SUM(D1135:D1136)</f>
        <v>0</v>
      </c>
      <c r="E1134" s="27">
        <f>SUM(E1135:E1136)</f>
        <v>0</v>
      </c>
      <c r="F1134" s="39" t="s">
        <v>915</v>
      </c>
      <c r="G1134" s="39">
        <v>1</v>
      </c>
      <c r="H1134" s="39" t="s">
        <v>4079</v>
      </c>
      <c r="I1134" s="39">
        <v>4</v>
      </c>
    </row>
    <row r="1135" spans="1:12" x14ac:dyDescent="0.2">
      <c r="A1135" s="12"/>
      <c r="B1135" s="21" t="s">
        <v>3956</v>
      </c>
      <c r="C1135" s="49" t="s">
        <v>4107</v>
      </c>
      <c r="D1135" s="23"/>
      <c r="E1135" s="29"/>
      <c r="F1135" s="39" t="s">
        <v>915</v>
      </c>
      <c r="G1135" s="39">
        <v>-1</v>
      </c>
      <c r="H1135" s="39" t="s">
        <v>4080</v>
      </c>
      <c r="I1135" s="39">
        <v>5</v>
      </c>
    </row>
    <row r="1136" spans="1:12" x14ac:dyDescent="0.2">
      <c r="A1136" s="12"/>
      <c r="B1136" s="21" t="s">
        <v>3955</v>
      </c>
      <c r="C1136" s="47" t="s">
        <v>3957</v>
      </c>
      <c r="D1136" s="23"/>
      <c r="E1136" s="29"/>
      <c r="F1136" s="39" t="s">
        <v>915</v>
      </c>
      <c r="G1136" s="39">
        <v>1</v>
      </c>
      <c r="H1136" s="39" t="s">
        <v>4080</v>
      </c>
      <c r="I1136" s="39">
        <v>5</v>
      </c>
      <c r="J1136" s="43" t="s">
        <v>4077</v>
      </c>
      <c r="L1136" s="43" t="s">
        <v>4056</v>
      </c>
    </row>
    <row r="1137" spans="1:12" x14ac:dyDescent="0.2">
      <c r="A1137" s="12" t="s">
        <v>3958</v>
      </c>
      <c r="B1137" s="13"/>
      <c r="C1137" s="25" t="s">
        <v>3931</v>
      </c>
      <c r="D1137" s="26">
        <f>SUM(D1138:D1139)</f>
        <v>0</v>
      </c>
      <c r="E1137" s="27">
        <f>SUM(E1138:E1139)</f>
        <v>0</v>
      </c>
      <c r="F1137" s="39" t="s">
        <v>915</v>
      </c>
      <c r="G1137" s="39">
        <v>1</v>
      </c>
      <c r="H1137" s="39" t="s">
        <v>4079</v>
      </c>
      <c r="I1137" s="39">
        <v>4</v>
      </c>
    </row>
    <row r="1138" spans="1:12" x14ac:dyDescent="0.2">
      <c r="A1138" s="12"/>
      <c r="B1138" s="21" t="s">
        <v>3961</v>
      </c>
      <c r="C1138" s="49" t="s">
        <v>3962</v>
      </c>
      <c r="D1138" s="23"/>
      <c r="E1138" s="29"/>
      <c r="F1138" s="39" t="s">
        <v>915</v>
      </c>
      <c r="G1138" s="39">
        <v>-1</v>
      </c>
      <c r="H1138" s="39" t="s">
        <v>4080</v>
      </c>
      <c r="I1138" s="39">
        <v>5</v>
      </c>
    </row>
    <row r="1139" spans="1:12" x14ac:dyDescent="0.2">
      <c r="A1139" s="12"/>
      <c r="B1139" s="21" t="s">
        <v>3960</v>
      </c>
      <c r="C1139" s="47" t="s">
        <v>3959</v>
      </c>
      <c r="D1139" s="23"/>
      <c r="E1139" s="29"/>
      <c r="F1139" s="39" t="s">
        <v>915</v>
      </c>
      <c r="G1139" s="39">
        <v>1</v>
      </c>
      <c r="H1139" s="39" t="s">
        <v>4080</v>
      </c>
      <c r="I1139" s="39">
        <v>5</v>
      </c>
      <c r="J1139" s="43" t="s">
        <v>4077</v>
      </c>
      <c r="L1139" s="43" t="s">
        <v>4057</v>
      </c>
    </row>
    <row r="1140" spans="1:12" x14ac:dyDescent="0.2">
      <c r="A1140" s="12" t="s">
        <v>3384</v>
      </c>
      <c r="B1140" s="13"/>
      <c r="C1140" s="9" t="s">
        <v>3963</v>
      </c>
      <c r="D1140" s="10">
        <f>D1141+D1144+D1147+D1150+D1153</f>
        <v>0</v>
      </c>
      <c r="E1140" s="11">
        <f>E1141+E1144+E1147+E1150+E1153</f>
        <v>0</v>
      </c>
      <c r="F1140" s="39" t="s">
        <v>915</v>
      </c>
      <c r="G1140" s="39">
        <v>1</v>
      </c>
      <c r="H1140" s="39" t="s">
        <v>4079</v>
      </c>
      <c r="I1140" s="52">
        <v>3</v>
      </c>
    </row>
    <row r="1141" spans="1:12" x14ac:dyDescent="0.2">
      <c r="A1141" s="12" t="s">
        <v>3964</v>
      </c>
      <c r="B1141" s="13"/>
      <c r="C1141" s="17" t="s">
        <v>3938</v>
      </c>
      <c r="D1141" s="18">
        <f>SUM(D1142:D1143)</f>
        <v>0</v>
      </c>
      <c r="E1141" s="19">
        <f>SUM(E1142:E1143)</f>
        <v>0</v>
      </c>
      <c r="F1141" s="39" t="s">
        <v>915</v>
      </c>
      <c r="G1141" s="39">
        <v>1</v>
      </c>
      <c r="H1141" s="39" t="s">
        <v>4079</v>
      </c>
      <c r="I1141" s="39">
        <v>4</v>
      </c>
    </row>
    <row r="1142" spans="1:12" x14ac:dyDescent="0.2">
      <c r="A1142" s="12"/>
      <c r="B1142" s="21" t="s">
        <v>3988</v>
      </c>
      <c r="C1142" s="49" t="s">
        <v>3966</v>
      </c>
      <c r="D1142" s="23"/>
      <c r="E1142" s="29"/>
      <c r="F1142" s="39" t="s">
        <v>915</v>
      </c>
      <c r="G1142" s="39">
        <v>-1</v>
      </c>
      <c r="H1142" s="39" t="s">
        <v>4080</v>
      </c>
      <c r="I1142" s="39">
        <v>5</v>
      </c>
    </row>
    <row r="1143" spans="1:12" x14ac:dyDescent="0.2">
      <c r="A1143" s="12"/>
      <c r="B1143" s="21" t="s">
        <v>3989</v>
      </c>
      <c r="C1143" s="47" t="s">
        <v>3965</v>
      </c>
      <c r="D1143" s="23"/>
      <c r="E1143" s="29"/>
      <c r="F1143" s="39" t="s">
        <v>915</v>
      </c>
      <c r="G1143" s="39">
        <v>1</v>
      </c>
      <c r="H1143" s="39" t="s">
        <v>4080</v>
      </c>
      <c r="I1143" s="39">
        <v>5</v>
      </c>
      <c r="J1143" s="43" t="s">
        <v>4077</v>
      </c>
      <c r="L1143" s="43" t="s">
        <v>4053</v>
      </c>
    </row>
    <row r="1144" spans="1:12" x14ac:dyDescent="0.2">
      <c r="A1144" s="12" t="s">
        <v>3967</v>
      </c>
      <c r="B1144" s="13"/>
      <c r="C1144" s="25" t="s">
        <v>3943</v>
      </c>
      <c r="D1144" s="26">
        <f>SUM(D1145:D1146)</f>
        <v>0</v>
      </c>
      <c r="E1144" s="27">
        <f>SUM(E1145:E1146)</f>
        <v>0</v>
      </c>
      <c r="F1144" s="39" t="s">
        <v>915</v>
      </c>
      <c r="G1144" s="39">
        <v>1</v>
      </c>
      <c r="H1144" s="39" t="s">
        <v>4079</v>
      </c>
      <c r="I1144" s="39">
        <v>4</v>
      </c>
    </row>
    <row r="1145" spans="1:12" x14ac:dyDescent="0.2">
      <c r="A1145" s="12"/>
      <c r="B1145" s="21" t="s">
        <v>3970</v>
      </c>
      <c r="C1145" s="49" t="s">
        <v>3969</v>
      </c>
      <c r="D1145" s="23"/>
      <c r="E1145" s="29"/>
      <c r="F1145" s="39" t="s">
        <v>915</v>
      </c>
      <c r="G1145" s="39">
        <v>-1</v>
      </c>
      <c r="H1145" s="39" t="s">
        <v>4080</v>
      </c>
      <c r="I1145" s="39">
        <v>5</v>
      </c>
    </row>
    <row r="1146" spans="1:12" x14ac:dyDescent="0.2">
      <c r="A1146" s="12"/>
      <c r="B1146" s="21" t="s">
        <v>3971</v>
      </c>
      <c r="C1146" s="47" t="s">
        <v>3968</v>
      </c>
      <c r="D1146" s="23"/>
      <c r="E1146" s="29"/>
      <c r="F1146" s="39" t="s">
        <v>915</v>
      </c>
      <c r="G1146" s="39">
        <v>1</v>
      </c>
      <c r="H1146" s="39" t="s">
        <v>4080</v>
      </c>
      <c r="I1146" s="39">
        <v>5</v>
      </c>
      <c r="J1146" s="43" t="s">
        <v>4077</v>
      </c>
      <c r="L1146" s="43" t="s">
        <v>4054</v>
      </c>
    </row>
    <row r="1147" spans="1:12" x14ac:dyDescent="0.2">
      <c r="A1147" s="12" t="s">
        <v>3972</v>
      </c>
      <c r="B1147" s="13"/>
      <c r="C1147" s="25" t="s">
        <v>3915</v>
      </c>
      <c r="D1147" s="26">
        <f>SUM(D1148:D1149)</f>
        <v>0</v>
      </c>
      <c r="E1147" s="27">
        <f>SUM(E1148:E1149)</f>
        <v>0</v>
      </c>
      <c r="F1147" s="39" t="s">
        <v>915</v>
      </c>
      <c r="G1147" s="39">
        <v>1</v>
      </c>
      <c r="H1147" s="39" t="s">
        <v>4079</v>
      </c>
      <c r="I1147" s="39">
        <v>4</v>
      </c>
    </row>
    <row r="1148" spans="1:12" x14ac:dyDescent="0.2">
      <c r="A1148" s="12"/>
      <c r="B1148" s="21" t="s">
        <v>3973</v>
      </c>
      <c r="C1148" s="49" t="s">
        <v>3976</v>
      </c>
      <c r="D1148" s="23"/>
      <c r="E1148" s="29"/>
      <c r="F1148" s="39" t="s">
        <v>915</v>
      </c>
      <c r="G1148" s="39">
        <v>-1</v>
      </c>
      <c r="H1148" s="39" t="s">
        <v>4080</v>
      </c>
      <c r="I1148" s="39">
        <v>5</v>
      </c>
    </row>
    <row r="1149" spans="1:12" x14ac:dyDescent="0.2">
      <c r="A1149" s="12"/>
      <c r="B1149" s="21" t="s">
        <v>3974</v>
      </c>
      <c r="C1149" s="47" t="s">
        <v>3975</v>
      </c>
      <c r="D1149" s="23"/>
      <c r="E1149" s="29"/>
      <c r="F1149" s="39" t="s">
        <v>915</v>
      </c>
      <c r="G1149" s="39">
        <v>1</v>
      </c>
      <c r="H1149" s="39" t="s">
        <v>4080</v>
      </c>
      <c r="I1149" s="39">
        <v>5</v>
      </c>
      <c r="J1149" s="43" t="s">
        <v>4077</v>
      </c>
      <c r="L1149" s="43" t="s">
        <v>4055</v>
      </c>
    </row>
    <row r="1150" spans="1:12" x14ac:dyDescent="0.2">
      <c r="A1150" s="12" t="s">
        <v>3977</v>
      </c>
      <c r="B1150" s="13"/>
      <c r="C1150" s="25" t="s">
        <v>3925</v>
      </c>
      <c r="D1150" s="26">
        <f>SUM(D1151:D1152)</f>
        <v>0</v>
      </c>
      <c r="E1150" s="27">
        <f>SUM(E1151:E1152)</f>
        <v>0</v>
      </c>
      <c r="F1150" s="39" t="s">
        <v>915</v>
      </c>
      <c r="G1150" s="39">
        <v>1</v>
      </c>
      <c r="H1150" s="39" t="s">
        <v>4079</v>
      </c>
      <c r="I1150" s="39">
        <v>4</v>
      </c>
    </row>
    <row r="1151" spans="1:12" x14ac:dyDescent="0.2">
      <c r="A1151" s="12"/>
      <c r="B1151" s="21" t="s">
        <v>3978</v>
      </c>
      <c r="C1151" s="49" t="s">
        <v>4108</v>
      </c>
      <c r="D1151" s="23"/>
      <c r="E1151" s="29"/>
      <c r="F1151" s="39" t="s">
        <v>915</v>
      </c>
      <c r="G1151" s="39">
        <v>-1</v>
      </c>
      <c r="H1151" s="39" t="s">
        <v>4080</v>
      </c>
      <c r="I1151" s="39">
        <v>5</v>
      </c>
    </row>
    <row r="1152" spans="1:12" x14ac:dyDescent="0.2">
      <c r="A1152" s="12"/>
      <c r="B1152" s="21" t="s">
        <v>3979</v>
      </c>
      <c r="C1152" s="47" t="s">
        <v>3980</v>
      </c>
      <c r="D1152" s="23"/>
      <c r="E1152" s="29"/>
      <c r="F1152" s="39" t="s">
        <v>915</v>
      </c>
      <c r="G1152" s="39">
        <v>1</v>
      </c>
      <c r="H1152" s="39" t="s">
        <v>4080</v>
      </c>
      <c r="I1152" s="39">
        <v>5</v>
      </c>
      <c r="J1152" s="43" t="s">
        <v>4077</v>
      </c>
      <c r="L1152" s="43" t="s">
        <v>4056</v>
      </c>
    </row>
    <row r="1153" spans="1:12" x14ac:dyDescent="0.2">
      <c r="A1153" s="12" t="s">
        <v>3981</v>
      </c>
      <c r="B1153" s="13"/>
      <c r="C1153" s="25" t="s">
        <v>3931</v>
      </c>
      <c r="D1153" s="26">
        <f>SUM(D1154:D1155)</f>
        <v>0</v>
      </c>
      <c r="E1153" s="27">
        <f>SUM(E1154:E1155)</f>
        <v>0</v>
      </c>
      <c r="F1153" s="39" t="s">
        <v>915</v>
      </c>
      <c r="G1153" s="39">
        <v>1</v>
      </c>
      <c r="H1153" s="39" t="s">
        <v>4079</v>
      </c>
      <c r="I1153" s="39">
        <v>4</v>
      </c>
    </row>
    <row r="1154" spans="1:12" x14ac:dyDescent="0.2">
      <c r="A1154" s="12"/>
      <c r="B1154" s="21" t="s">
        <v>3982</v>
      </c>
      <c r="C1154" s="49" t="s">
        <v>3985</v>
      </c>
      <c r="D1154" s="23"/>
      <c r="E1154" s="29"/>
      <c r="F1154" s="39" t="s">
        <v>915</v>
      </c>
      <c r="G1154" s="39">
        <v>-1</v>
      </c>
      <c r="H1154" s="39" t="s">
        <v>4080</v>
      </c>
      <c r="I1154" s="39">
        <v>5</v>
      </c>
    </row>
    <row r="1155" spans="1:12" x14ac:dyDescent="0.2">
      <c r="A1155" s="12"/>
      <c r="B1155" s="21" t="s">
        <v>3983</v>
      </c>
      <c r="C1155" s="47" t="s">
        <v>3984</v>
      </c>
      <c r="D1155" s="23"/>
      <c r="E1155" s="29"/>
      <c r="F1155" s="39" t="s">
        <v>915</v>
      </c>
      <c r="G1155" s="39">
        <v>1</v>
      </c>
      <c r="H1155" s="39" t="s">
        <v>4080</v>
      </c>
      <c r="I1155" s="39">
        <v>5</v>
      </c>
      <c r="J1155" s="43" t="s">
        <v>4077</v>
      </c>
      <c r="L1155" s="43" t="s">
        <v>4057</v>
      </c>
    </row>
    <row r="1156" spans="1:12" x14ac:dyDescent="0.2">
      <c r="A1156" s="12" t="s">
        <v>3986</v>
      </c>
      <c r="B1156" s="13"/>
      <c r="C1156" s="9" t="s">
        <v>3987</v>
      </c>
      <c r="D1156" s="10">
        <f>D1157+D1160+D1163+D1166+D1169</f>
        <v>0</v>
      </c>
      <c r="E1156" s="11">
        <f>E1157+E1160+E1163+E1166+E1169</f>
        <v>0</v>
      </c>
      <c r="F1156" s="39" t="s">
        <v>915</v>
      </c>
      <c r="G1156" s="39">
        <v>1</v>
      </c>
      <c r="H1156" s="39" t="s">
        <v>4079</v>
      </c>
      <c r="I1156" s="52">
        <v>3</v>
      </c>
    </row>
    <row r="1157" spans="1:12" x14ac:dyDescent="0.2">
      <c r="A1157" s="12" t="s">
        <v>3990</v>
      </c>
      <c r="B1157" s="13"/>
      <c r="C1157" s="17" t="s">
        <v>3938</v>
      </c>
      <c r="D1157" s="18">
        <f>SUM(D1158:D1159)</f>
        <v>0</v>
      </c>
      <c r="E1157" s="19">
        <f>SUM(E1158:E1159)</f>
        <v>0</v>
      </c>
      <c r="F1157" s="39" t="s">
        <v>915</v>
      </c>
      <c r="G1157" s="39">
        <v>1</v>
      </c>
      <c r="H1157" s="39" t="s">
        <v>4079</v>
      </c>
      <c r="I1157" s="39">
        <v>4</v>
      </c>
    </row>
    <row r="1158" spans="1:12" x14ac:dyDescent="0.2">
      <c r="A1158" s="12"/>
      <c r="B1158" s="21" t="s">
        <v>3991</v>
      </c>
      <c r="C1158" s="49" t="s">
        <v>3994</v>
      </c>
      <c r="D1158" s="23"/>
      <c r="E1158" s="29"/>
      <c r="F1158" s="39" t="s">
        <v>915</v>
      </c>
      <c r="G1158" s="39">
        <v>-1</v>
      </c>
      <c r="H1158" s="39" t="s">
        <v>4080</v>
      </c>
      <c r="I1158" s="39">
        <v>5</v>
      </c>
    </row>
    <row r="1159" spans="1:12" x14ac:dyDescent="0.2">
      <c r="A1159" s="12"/>
      <c r="B1159" s="21" t="s">
        <v>3992</v>
      </c>
      <c r="C1159" s="47" t="s">
        <v>3993</v>
      </c>
      <c r="D1159" s="23"/>
      <c r="E1159" s="29"/>
      <c r="F1159" s="39" t="s">
        <v>915</v>
      </c>
      <c r="G1159" s="39">
        <v>1</v>
      </c>
      <c r="H1159" s="39" t="s">
        <v>4080</v>
      </c>
      <c r="I1159" s="39">
        <v>5</v>
      </c>
      <c r="J1159" s="43" t="s">
        <v>4077</v>
      </c>
      <c r="L1159" s="43" t="s">
        <v>4058</v>
      </c>
    </row>
    <row r="1160" spans="1:12" x14ac:dyDescent="0.2">
      <c r="A1160" s="12" t="s">
        <v>3995</v>
      </c>
      <c r="B1160" s="13"/>
      <c r="C1160" s="25" t="s">
        <v>3943</v>
      </c>
      <c r="D1160" s="26">
        <f>SUM(D1161:D1162)</f>
        <v>0</v>
      </c>
      <c r="E1160" s="27">
        <f>SUM(E1161:E1162)</f>
        <v>0</v>
      </c>
      <c r="F1160" s="39" t="s">
        <v>915</v>
      </c>
      <c r="G1160" s="39">
        <v>1</v>
      </c>
      <c r="H1160" s="39" t="s">
        <v>4079</v>
      </c>
      <c r="I1160" s="39">
        <v>4</v>
      </c>
    </row>
    <row r="1161" spans="1:12" x14ac:dyDescent="0.2">
      <c r="A1161" s="12"/>
      <c r="B1161" s="21" t="s">
        <v>3996</v>
      </c>
      <c r="C1161" s="49" t="s">
        <v>3999</v>
      </c>
      <c r="D1161" s="23"/>
      <c r="E1161" s="29"/>
      <c r="F1161" s="39" t="s">
        <v>915</v>
      </c>
      <c r="G1161" s="39">
        <v>-1</v>
      </c>
      <c r="H1161" s="39" t="s">
        <v>4080</v>
      </c>
      <c r="I1161" s="39">
        <v>5</v>
      </c>
    </row>
    <row r="1162" spans="1:12" x14ac:dyDescent="0.2">
      <c r="A1162" s="12"/>
      <c r="B1162" s="21" t="s">
        <v>3997</v>
      </c>
      <c r="C1162" s="47" t="s">
        <v>3998</v>
      </c>
      <c r="D1162" s="23"/>
      <c r="E1162" s="29"/>
      <c r="F1162" s="39" t="s">
        <v>915</v>
      </c>
      <c r="G1162" s="39">
        <v>1</v>
      </c>
      <c r="H1162" s="39" t="s">
        <v>4080</v>
      </c>
      <c r="I1162" s="39">
        <v>5</v>
      </c>
      <c r="J1162" s="43" t="s">
        <v>4077</v>
      </c>
      <c r="L1162" s="43" t="s">
        <v>4058</v>
      </c>
    </row>
    <row r="1163" spans="1:12" x14ac:dyDescent="0.2">
      <c r="A1163" s="12" t="s">
        <v>4000</v>
      </c>
      <c r="B1163" s="13"/>
      <c r="C1163" s="25" t="s">
        <v>3915</v>
      </c>
      <c r="D1163" s="26">
        <f>SUM(D1164:D1165)</f>
        <v>0</v>
      </c>
      <c r="E1163" s="27">
        <f>SUM(E1164:E1165)</f>
        <v>0</v>
      </c>
      <c r="F1163" s="39" t="s">
        <v>915</v>
      </c>
      <c r="G1163" s="39">
        <v>1</v>
      </c>
      <c r="H1163" s="39" t="s">
        <v>4079</v>
      </c>
      <c r="I1163" s="39">
        <v>4</v>
      </c>
    </row>
    <row r="1164" spans="1:12" x14ac:dyDescent="0.2">
      <c r="A1164" s="12"/>
      <c r="B1164" s="21" t="s">
        <v>4001</v>
      </c>
      <c r="C1164" s="49" t="s">
        <v>4004</v>
      </c>
      <c r="D1164" s="23"/>
      <c r="E1164" s="29"/>
      <c r="F1164" s="39" t="s">
        <v>915</v>
      </c>
      <c r="G1164" s="39">
        <v>-1</v>
      </c>
      <c r="H1164" s="39" t="s">
        <v>4080</v>
      </c>
      <c r="I1164" s="39">
        <v>5</v>
      </c>
    </row>
    <row r="1165" spans="1:12" x14ac:dyDescent="0.2">
      <c r="A1165" s="12"/>
      <c r="B1165" s="21" t="s">
        <v>4002</v>
      </c>
      <c r="C1165" s="47" t="s">
        <v>4003</v>
      </c>
      <c r="D1165" s="23"/>
      <c r="E1165" s="29"/>
      <c r="F1165" s="39" t="s">
        <v>915</v>
      </c>
      <c r="G1165" s="39">
        <v>1</v>
      </c>
      <c r="H1165" s="39" t="s">
        <v>4080</v>
      </c>
      <c r="I1165" s="39">
        <v>5</v>
      </c>
      <c r="J1165" s="43" t="s">
        <v>4077</v>
      </c>
      <c r="L1165" s="43" t="s">
        <v>4058</v>
      </c>
    </row>
    <row r="1166" spans="1:12" x14ac:dyDescent="0.2">
      <c r="A1166" s="12" t="s">
        <v>4005</v>
      </c>
      <c r="B1166" s="13"/>
      <c r="C1166" s="25" t="s">
        <v>3925</v>
      </c>
      <c r="D1166" s="26">
        <f>SUM(D1167:D1168)</f>
        <v>0</v>
      </c>
      <c r="E1166" s="27">
        <f>SUM(E1167:E1168)</f>
        <v>0</v>
      </c>
      <c r="F1166" s="39" t="s">
        <v>915</v>
      </c>
      <c r="G1166" s="39">
        <v>1</v>
      </c>
      <c r="H1166" s="39" t="s">
        <v>4079</v>
      </c>
      <c r="I1166" s="39">
        <v>4</v>
      </c>
    </row>
    <row r="1167" spans="1:12" x14ac:dyDescent="0.2">
      <c r="A1167" s="12"/>
      <c r="B1167" s="21" t="s">
        <v>4006</v>
      </c>
      <c r="C1167" s="49" t="s">
        <v>4009</v>
      </c>
      <c r="D1167" s="23"/>
      <c r="E1167" s="29"/>
      <c r="F1167" s="39" t="s">
        <v>915</v>
      </c>
      <c r="G1167" s="39">
        <v>-1</v>
      </c>
      <c r="H1167" s="39" t="s">
        <v>4080</v>
      </c>
      <c r="I1167" s="39">
        <v>5</v>
      </c>
    </row>
    <row r="1168" spans="1:12" x14ac:dyDescent="0.2">
      <c r="A1168" s="12"/>
      <c r="B1168" s="21" t="s">
        <v>4007</v>
      </c>
      <c r="C1168" s="47" t="s">
        <v>4008</v>
      </c>
      <c r="D1168" s="23"/>
      <c r="E1168" s="29"/>
      <c r="F1168" s="39" t="s">
        <v>915</v>
      </c>
      <c r="G1168" s="39">
        <v>1</v>
      </c>
      <c r="H1168" s="39" t="s">
        <v>4080</v>
      </c>
      <c r="I1168" s="39">
        <v>5</v>
      </c>
      <c r="J1168" s="43" t="s">
        <v>4077</v>
      </c>
      <c r="L1168" s="43" t="s">
        <v>4058</v>
      </c>
    </row>
    <row r="1169" spans="1:12" x14ac:dyDescent="0.2">
      <c r="A1169" s="12" t="s">
        <v>4010</v>
      </c>
      <c r="B1169" s="13"/>
      <c r="C1169" s="25" t="s">
        <v>3931</v>
      </c>
      <c r="D1169" s="26">
        <f>SUM(D1170:D1171)</f>
        <v>0</v>
      </c>
      <c r="E1169" s="27">
        <f>SUM(E1170:E1171)</f>
        <v>0</v>
      </c>
      <c r="F1169" s="39" t="s">
        <v>915</v>
      </c>
      <c r="G1169" s="39">
        <v>1</v>
      </c>
      <c r="H1169" s="39" t="s">
        <v>4079</v>
      </c>
      <c r="I1169" s="39">
        <v>4</v>
      </c>
    </row>
    <row r="1170" spans="1:12" x14ac:dyDescent="0.2">
      <c r="A1170" s="12"/>
      <c r="B1170" s="21" t="s">
        <v>4011</v>
      </c>
      <c r="C1170" s="49" t="s">
        <v>4014</v>
      </c>
      <c r="D1170" s="23"/>
      <c r="E1170" s="29"/>
      <c r="F1170" s="39" t="s">
        <v>915</v>
      </c>
      <c r="G1170" s="39">
        <v>-1</v>
      </c>
      <c r="H1170" s="39" t="s">
        <v>4080</v>
      </c>
      <c r="I1170" s="39">
        <v>5</v>
      </c>
    </row>
    <row r="1171" spans="1:12" x14ac:dyDescent="0.2">
      <c r="A1171" s="12"/>
      <c r="B1171" s="21" t="s">
        <v>4012</v>
      </c>
      <c r="C1171" s="47" t="s">
        <v>4013</v>
      </c>
      <c r="D1171" s="23"/>
      <c r="E1171" s="29"/>
      <c r="F1171" s="39" t="s">
        <v>915</v>
      </c>
      <c r="G1171" s="39">
        <v>1</v>
      </c>
      <c r="H1171" s="39" t="s">
        <v>4080</v>
      </c>
      <c r="I1171" s="39">
        <v>5</v>
      </c>
      <c r="J1171" s="43" t="s">
        <v>4077</v>
      </c>
      <c r="L1171" s="43" t="s">
        <v>4058</v>
      </c>
    </row>
    <row r="1172" spans="1:12" x14ac:dyDescent="0.2">
      <c r="A1172" s="12" t="s">
        <v>4015</v>
      </c>
      <c r="B1172" s="13"/>
      <c r="C1172" s="9" t="s">
        <v>4016</v>
      </c>
      <c r="D1172" s="10">
        <f>D1173+D1176</f>
        <v>0</v>
      </c>
      <c r="E1172" s="11">
        <f>E1173+E1176</f>
        <v>0</v>
      </c>
      <c r="F1172" s="39" t="s">
        <v>915</v>
      </c>
      <c r="G1172" s="39">
        <v>1</v>
      </c>
      <c r="H1172" s="39" t="s">
        <v>4079</v>
      </c>
      <c r="I1172" s="52">
        <v>3</v>
      </c>
    </row>
    <row r="1173" spans="1:12" x14ac:dyDescent="0.2">
      <c r="A1173" s="12" t="s">
        <v>4017</v>
      </c>
      <c r="B1173" s="13"/>
      <c r="C1173" s="34" t="s">
        <v>4018</v>
      </c>
      <c r="D1173" s="18">
        <f>SUM(D1174:D1175)</f>
        <v>0</v>
      </c>
      <c r="E1173" s="19">
        <f>SUM(E1174:E1175)</f>
        <v>0</v>
      </c>
      <c r="F1173" s="39" t="s">
        <v>915</v>
      </c>
      <c r="G1173" s="39">
        <v>1</v>
      </c>
      <c r="H1173" s="39" t="s">
        <v>4079</v>
      </c>
      <c r="I1173" s="39">
        <v>4</v>
      </c>
    </row>
    <row r="1174" spans="1:12" x14ac:dyDescent="0.2">
      <c r="A1174" s="12"/>
      <c r="B1174" s="21" t="s">
        <v>4019</v>
      </c>
      <c r="C1174" s="47" t="s">
        <v>683</v>
      </c>
      <c r="D1174" s="23"/>
      <c r="E1174" s="29"/>
      <c r="F1174" s="39" t="s">
        <v>915</v>
      </c>
      <c r="G1174" s="39">
        <v>1</v>
      </c>
      <c r="H1174" s="39" t="s">
        <v>4080</v>
      </c>
      <c r="I1174" s="39">
        <v>5</v>
      </c>
      <c r="J1174" s="43" t="s">
        <v>4077</v>
      </c>
      <c r="L1174" s="43" t="s">
        <v>4059</v>
      </c>
    </row>
    <row r="1175" spans="1:12" x14ac:dyDescent="0.2">
      <c r="A1175" s="12"/>
      <c r="B1175" s="21" t="s">
        <v>4020</v>
      </c>
      <c r="C1175" s="49" t="s">
        <v>4021</v>
      </c>
      <c r="D1175" s="23"/>
      <c r="E1175" s="29"/>
      <c r="F1175" s="39" t="s">
        <v>915</v>
      </c>
      <c r="G1175" s="39">
        <v>-1</v>
      </c>
      <c r="H1175" s="39" t="s">
        <v>4080</v>
      </c>
      <c r="I1175" s="39">
        <v>5</v>
      </c>
    </row>
    <row r="1176" spans="1:12" x14ac:dyDescent="0.2">
      <c r="A1176" s="12" t="s">
        <v>4022</v>
      </c>
      <c r="B1176" s="13"/>
      <c r="C1176" s="25" t="s">
        <v>4023</v>
      </c>
      <c r="D1176" s="26">
        <f>SUM(D1177:D1178)</f>
        <v>0</v>
      </c>
      <c r="E1176" s="27">
        <f>SUM(E1177:E1178)</f>
        <v>0</v>
      </c>
      <c r="F1176" s="39" t="s">
        <v>915</v>
      </c>
      <c r="G1176" s="39">
        <v>1</v>
      </c>
      <c r="H1176" s="39" t="s">
        <v>4079</v>
      </c>
      <c r="I1176" s="52">
        <v>4</v>
      </c>
    </row>
    <row r="1177" spans="1:12" x14ac:dyDescent="0.2">
      <c r="A1177" s="12"/>
      <c r="B1177" s="21" t="s">
        <v>4024</v>
      </c>
      <c r="C1177" s="47" t="s">
        <v>796</v>
      </c>
      <c r="D1177" s="23"/>
      <c r="E1177" s="29"/>
      <c r="F1177" s="39" t="s">
        <v>915</v>
      </c>
      <c r="G1177" s="39">
        <v>1</v>
      </c>
      <c r="H1177" s="39" t="s">
        <v>4080</v>
      </c>
      <c r="I1177" s="39">
        <v>5</v>
      </c>
      <c r="J1177" s="43" t="s">
        <v>4077</v>
      </c>
      <c r="L1177" s="43" t="s">
        <v>4059</v>
      </c>
    </row>
    <row r="1178" spans="1:12" x14ac:dyDescent="0.2">
      <c r="A1178" s="12"/>
      <c r="B1178" s="21" t="s">
        <v>4025</v>
      </c>
      <c r="C1178" s="49" t="s">
        <v>4026</v>
      </c>
      <c r="D1178" s="23"/>
      <c r="E1178" s="29"/>
      <c r="F1178" s="39" t="s">
        <v>915</v>
      </c>
      <c r="G1178" s="39">
        <v>-1</v>
      </c>
      <c r="H1178" s="39" t="s">
        <v>4080</v>
      </c>
      <c r="I1178" s="39">
        <v>5</v>
      </c>
    </row>
    <row r="1179" spans="1:12" x14ac:dyDescent="0.2">
      <c r="A1179" s="12" t="s">
        <v>4027</v>
      </c>
      <c r="B1179" s="13"/>
      <c r="C1179" s="25" t="s">
        <v>4034</v>
      </c>
      <c r="D1179" s="26">
        <f>SUM(D1180:D1183)</f>
        <v>0</v>
      </c>
      <c r="E1179" s="27">
        <f>SUM(E1180:E1183)</f>
        <v>0</v>
      </c>
      <c r="F1179" s="39" t="s">
        <v>915</v>
      </c>
      <c r="G1179" s="39">
        <v>1</v>
      </c>
      <c r="H1179" s="39" t="s">
        <v>4079</v>
      </c>
      <c r="I1179" s="39">
        <v>2</v>
      </c>
    </row>
    <row r="1180" spans="1:12" x14ac:dyDescent="0.2">
      <c r="A1180" s="12"/>
      <c r="B1180" s="21" t="s">
        <v>4028</v>
      </c>
      <c r="C1180" s="47" t="s">
        <v>309</v>
      </c>
      <c r="D1180" s="23"/>
      <c r="E1180" s="29"/>
      <c r="F1180" s="39" t="s">
        <v>915</v>
      </c>
      <c r="G1180" s="39">
        <v>1</v>
      </c>
      <c r="H1180" s="39" t="s">
        <v>4080</v>
      </c>
      <c r="I1180" s="39">
        <v>3</v>
      </c>
      <c r="J1180" s="43" t="s">
        <v>4077</v>
      </c>
      <c r="L1180" s="43" t="s">
        <v>4057</v>
      </c>
    </row>
    <row r="1181" spans="1:12" x14ac:dyDescent="0.2">
      <c r="A1181" s="12"/>
      <c r="B1181" s="21" t="s">
        <v>4029</v>
      </c>
      <c r="C1181" s="47" t="s">
        <v>3565</v>
      </c>
      <c r="D1181" s="23"/>
      <c r="E1181" s="29"/>
      <c r="F1181" s="39" t="s">
        <v>915</v>
      </c>
      <c r="G1181" s="39">
        <v>1</v>
      </c>
      <c r="H1181" s="39" t="s">
        <v>4080</v>
      </c>
      <c r="I1181" s="39">
        <v>3</v>
      </c>
      <c r="J1181" s="43" t="s">
        <v>4077</v>
      </c>
      <c r="L1181" s="43" t="s">
        <v>4057</v>
      </c>
    </row>
    <row r="1182" spans="1:12" x14ac:dyDescent="0.2">
      <c r="A1182" s="12"/>
      <c r="B1182" s="21" t="s">
        <v>4030</v>
      </c>
      <c r="C1182" s="49" t="s">
        <v>1477</v>
      </c>
      <c r="D1182" s="23"/>
      <c r="E1182" s="29"/>
      <c r="F1182" s="39" t="s">
        <v>915</v>
      </c>
      <c r="G1182" s="39">
        <v>-1</v>
      </c>
      <c r="H1182" s="39" t="s">
        <v>4080</v>
      </c>
      <c r="I1182" s="39">
        <v>3</v>
      </c>
    </row>
    <row r="1183" spans="1:12" x14ac:dyDescent="0.2">
      <c r="A1183" s="12"/>
      <c r="B1183" s="21" t="s">
        <v>4031</v>
      </c>
      <c r="C1183" s="49" t="s">
        <v>3122</v>
      </c>
      <c r="D1183" s="23"/>
      <c r="E1183" s="29"/>
      <c r="F1183" s="39" t="s">
        <v>915</v>
      </c>
      <c r="G1183" s="39">
        <v>-1</v>
      </c>
      <c r="H1183" s="39" t="s">
        <v>4080</v>
      </c>
      <c r="I1183" s="39">
        <v>3</v>
      </c>
    </row>
    <row r="1184" spans="1:12" x14ac:dyDescent="0.2">
      <c r="A1184" s="12" t="s">
        <v>4032</v>
      </c>
      <c r="B1184" s="13"/>
      <c r="C1184" s="35" t="s">
        <v>4035</v>
      </c>
      <c r="D1184" s="10">
        <f>SUM(D1185+D1188+D1193+D1198)</f>
        <v>0</v>
      </c>
      <c r="E1184" s="11">
        <f>SUM(E1185+E1188+E1193+E1198)</f>
        <v>0</v>
      </c>
      <c r="F1184" s="39" t="s">
        <v>915</v>
      </c>
      <c r="G1184" s="39">
        <v>1</v>
      </c>
      <c r="H1184" s="39" t="s">
        <v>4079</v>
      </c>
      <c r="I1184" s="52">
        <v>2</v>
      </c>
    </row>
    <row r="1185" spans="1:12" x14ac:dyDescent="0.2">
      <c r="A1185" s="12" t="s">
        <v>4033</v>
      </c>
      <c r="B1185" s="13"/>
      <c r="C1185" s="34" t="s">
        <v>4036</v>
      </c>
      <c r="D1185" s="18">
        <f>SUM(D1186:D1187)</f>
        <v>0</v>
      </c>
      <c r="E1185" s="19">
        <f>SUM(E1186:E1187)</f>
        <v>0</v>
      </c>
      <c r="F1185" s="39" t="s">
        <v>915</v>
      </c>
      <c r="G1185" s="39">
        <v>1</v>
      </c>
      <c r="H1185" s="39" t="s">
        <v>4079</v>
      </c>
      <c r="I1185" s="52">
        <v>3</v>
      </c>
    </row>
    <row r="1186" spans="1:12" x14ac:dyDescent="0.2">
      <c r="A1186" s="12"/>
      <c r="B1186" s="21" t="s">
        <v>1754</v>
      </c>
      <c r="C1186" s="47" t="s">
        <v>648</v>
      </c>
      <c r="D1186" s="23"/>
      <c r="E1186" s="29"/>
      <c r="F1186" s="39" t="s">
        <v>915</v>
      </c>
      <c r="G1186" s="39">
        <v>1</v>
      </c>
      <c r="H1186" s="39" t="s">
        <v>4080</v>
      </c>
      <c r="I1186" s="39">
        <v>4</v>
      </c>
      <c r="J1186" s="43" t="s">
        <v>4077</v>
      </c>
      <c r="L1186" s="43" t="s">
        <v>4059</v>
      </c>
    </row>
    <row r="1187" spans="1:12" x14ac:dyDescent="0.2">
      <c r="A1187" s="12"/>
      <c r="B1187" s="21" t="s">
        <v>880</v>
      </c>
      <c r="C1187" s="49" t="s">
        <v>3010</v>
      </c>
      <c r="D1187" s="23"/>
      <c r="E1187" s="29"/>
      <c r="F1187" s="39" t="s">
        <v>915</v>
      </c>
      <c r="G1187" s="39">
        <v>-1</v>
      </c>
      <c r="H1187" s="39" t="s">
        <v>4080</v>
      </c>
      <c r="I1187" s="39">
        <v>4</v>
      </c>
    </row>
    <row r="1188" spans="1:12" x14ac:dyDescent="0.2">
      <c r="A1188" s="12" t="s">
        <v>4037</v>
      </c>
      <c r="B1188" s="13"/>
      <c r="C1188" s="31" t="s">
        <v>4038</v>
      </c>
      <c r="D1188" s="26">
        <f>SUM(D1189:D1192)</f>
        <v>0</v>
      </c>
      <c r="E1188" s="27">
        <f>SUM(E1189:E1192)</f>
        <v>0</v>
      </c>
      <c r="F1188" s="39" t="s">
        <v>915</v>
      </c>
      <c r="G1188" s="39">
        <v>1</v>
      </c>
      <c r="H1188" s="39" t="s">
        <v>4079</v>
      </c>
      <c r="I1188" s="52">
        <v>3</v>
      </c>
    </row>
    <row r="1189" spans="1:12" x14ac:dyDescent="0.2">
      <c r="A1189" s="12"/>
      <c r="B1189" s="21" t="s">
        <v>4039</v>
      </c>
      <c r="C1189" s="47" t="s">
        <v>2463</v>
      </c>
      <c r="D1189" s="23"/>
      <c r="E1189" s="29"/>
      <c r="F1189" s="39" t="s">
        <v>915</v>
      </c>
      <c r="G1189" s="39">
        <v>1</v>
      </c>
      <c r="H1189" s="39" t="s">
        <v>4080</v>
      </c>
      <c r="I1189" s="39">
        <v>4</v>
      </c>
      <c r="J1189" s="43" t="s">
        <v>4077</v>
      </c>
      <c r="L1189" s="43" t="s">
        <v>4059</v>
      </c>
    </row>
    <row r="1190" spans="1:12" x14ac:dyDescent="0.2">
      <c r="A1190" s="12"/>
      <c r="B1190" s="21" t="s">
        <v>4040</v>
      </c>
      <c r="C1190" s="47" t="s">
        <v>109</v>
      </c>
      <c r="D1190" s="23"/>
      <c r="E1190" s="29"/>
      <c r="F1190" s="39" t="s">
        <v>915</v>
      </c>
      <c r="G1190" s="39">
        <v>1</v>
      </c>
      <c r="H1190" s="39" t="s">
        <v>4080</v>
      </c>
      <c r="I1190" s="39">
        <v>4</v>
      </c>
      <c r="J1190" s="43" t="s">
        <v>4077</v>
      </c>
      <c r="L1190" s="43" t="s">
        <v>4059</v>
      </c>
    </row>
    <row r="1191" spans="1:12" x14ac:dyDescent="0.2">
      <c r="A1191" s="12"/>
      <c r="B1191" s="21" t="s">
        <v>4041</v>
      </c>
      <c r="C1191" s="49" t="s">
        <v>2556</v>
      </c>
      <c r="D1191" s="23"/>
      <c r="E1191" s="29"/>
      <c r="F1191" s="39" t="s">
        <v>915</v>
      </c>
      <c r="G1191" s="39">
        <v>-1</v>
      </c>
      <c r="H1191" s="39" t="s">
        <v>4080</v>
      </c>
      <c r="I1191" s="39">
        <v>4</v>
      </c>
    </row>
    <row r="1192" spans="1:12" x14ac:dyDescent="0.2">
      <c r="A1192" s="12"/>
      <c r="B1192" s="21" t="s">
        <v>4042</v>
      </c>
      <c r="C1192" s="49" t="s">
        <v>308</v>
      </c>
      <c r="D1192" s="23"/>
      <c r="E1192" s="29"/>
      <c r="F1192" s="39" t="s">
        <v>915</v>
      </c>
      <c r="G1192" s="39">
        <v>-1</v>
      </c>
      <c r="H1192" s="39" t="s">
        <v>4080</v>
      </c>
      <c r="I1192" s="39">
        <v>4</v>
      </c>
    </row>
    <row r="1193" spans="1:12" x14ac:dyDescent="0.2">
      <c r="A1193" s="12" t="s">
        <v>1891</v>
      </c>
      <c r="B1193" s="13"/>
      <c r="C1193" s="31" t="s">
        <v>4043</v>
      </c>
      <c r="D1193" s="26">
        <f>SUM(D1194:D1197)</f>
        <v>0</v>
      </c>
      <c r="E1193" s="27">
        <f>SUM(E1194:E1197)</f>
        <v>0</v>
      </c>
      <c r="F1193" s="39" t="s">
        <v>915</v>
      </c>
      <c r="G1193" s="39">
        <v>1</v>
      </c>
      <c r="H1193" s="39" t="s">
        <v>4079</v>
      </c>
      <c r="I1193" s="52">
        <v>3</v>
      </c>
    </row>
    <row r="1194" spans="1:12" x14ac:dyDescent="0.2">
      <c r="A1194" s="12"/>
      <c r="B1194" s="21" t="s">
        <v>110</v>
      </c>
      <c r="C1194" s="47" t="s">
        <v>1786</v>
      </c>
      <c r="D1194" s="23"/>
      <c r="E1194" s="29"/>
      <c r="F1194" s="39" t="s">
        <v>915</v>
      </c>
      <c r="G1194" s="39">
        <v>1</v>
      </c>
      <c r="H1194" s="39" t="s">
        <v>4080</v>
      </c>
      <c r="I1194" s="39">
        <v>4</v>
      </c>
      <c r="J1194" s="43" t="s">
        <v>4077</v>
      </c>
      <c r="L1194" s="43" t="s">
        <v>4059</v>
      </c>
    </row>
    <row r="1195" spans="1:12" x14ac:dyDescent="0.2">
      <c r="A1195" s="12"/>
      <c r="B1195" s="21" t="s">
        <v>996</v>
      </c>
      <c r="C1195" s="47" t="s">
        <v>3406</v>
      </c>
      <c r="D1195" s="23"/>
      <c r="E1195" s="29"/>
      <c r="F1195" s="39" t="s">
        <v>915</v>
      </c>
      <c r="G1195" s="39">
        <v>1</v>
      </c>
      <c r="H1195" s="39" t="s">
        <v>4080</v>
      </c>
      <c r="I1195" s="39">
        <v>4</v>
      </c>
      <c r="J1195" s="43" t="s">
        <v>4077</v>
      </c>
      <c r="L1195" s="43" t="s">
        <v>4059</v>
      </c>
    </row>
    <row r="1196" spans="1:12" x14ac:dyDescent="0.2">
      <c r="A1196" s="12"/>
      <c r="B1196" s="21" t="s">
        <v>4044</v>
      </c>
      <c r="C1196" s="49" t="s">
        <v>848</v>
      </c>
      <c r="D1196" s="23"/>
      <c r="E1196" s="29"/>
      <c r="F1196" s="39" t="s">
        <v>915</v>
      </c>
      <c r="G1196" s="39">
        <v>-1</v>
      </c>
      <c r="H1196" s="39" t="s">
        <v>4080</v>
      </c>
      <c r="I1196" s="39">
        <v>4</v>
      </c>
    </row>
    <row r="1197" spans="1:12" x14ac:dyDescent="0.2">
      <c r="A1197" s="12"/>
      <c r="B1197" s="21" t="s">
        <v>4045</v>
      </c>
      <c r="C1197" s="49" t="s">
        <v>4046</v>
      </c>
      <c r="D1197" s="23"/>
      <c r="E1197" s="29"/>
      <c r="F1197" s="39" t="s">
        <v>915</v>
      </c>
      <c r="G1197" s="39">
        <v>-1</v>
      </c>
      <c r="H1197" s="39" t="s">
        <v>4080</v>
      </c>
      <c r="I1197" s="39">
        <v>4</v>
      </c>
    </row>
    <row r="1198" spans="1:12" x14ac:dyDescent="0.2">
      <c r="A1198" s="12" t="s">
        <v>2798</v>
      </c>
      <c r="B1198" s="13"/>
      <c r="C1198" s="25" t="s">
        <v>4047</v>
      </c>
      <c r="D1198" s="26">
        <f>SUM(D1199:D1200)</f>
        <v>0</v>
      </c>
      <c r="E1198" s="27">
        <f>SUM(E1199:E1200)</f>
        <v>0</v>
      </c>
      <c r="F1198" s="39" t="s">
        <v>915</v>
      </c>
      <c r="G1198" s="39">
        <v>1</v>
      </c>
      <c r="H1198" s="39" t="s">
        <v>4079</v>
      </c>
      <c r="I1198" s="39">
        <v>3</v>
      </c>
    </row>
    <row r="1199" spans="1:12" x14ac:dyDescent="0.2">
      <c r="A1199" s="12"/>
      <c r="B1199" s="21" t="s">
        <v>2476</v>
      </c>
      <c r="C1199" s="47" t="s">
        <v>142</v>
      </c>
      <c r="D1199" s="23"/>
      <c r="E1199" s="29"/>
      <c r="F1199" s="39" t="s">
        <v>915</v>
      </c>
      <c r="G1199" s="39">
        <v>1</v>
      </c>
      <c r="H1199" s="39" t="s">
        <v>4080</v>
      </c>
      <c r="I1199" s="39">
        <v>4</v>
      </c>
      <c r="J1199" s="43" t="s">
        <v>4077</v>
      </c>
      <c r="L1199" s="43" t="s">
        <v>4059</v>
      </c>
    </row>
    <row r="1200" spans="1:12" x14ac:dyDescent="0.2">
      <c r="A1200" s="12"/>
      <c r="B1200" s="21" t="s">
        <v>3407</v>
      </c>
      <c r="C1200" s="49" t="s">
        <v>927</v>
      </c>
      <c r="D1200" s="23"/>
      <c r="E1200" s="29"/>
      <c r="F1200" s="39" t="s">
        <v>915</v>
      </c>
      <c r="G1200" s="39">
        <v>-1</v>
      </c>
      <c r="H1200" s="39" t="s">
        <v>4080</v>
      </c>
      <c r="I1200" s="39">
        <v>4</v>
      </c>
    </row>
    <row r="1201" spans="1:20" x14ac:dyDescent="0.2">
      <c r="A1201" s="12" t="s">
        <v>879</v>
      </c>
      <c r="B1201" s="13"/>
      <c r="C1201" s="25" t="s">
        <v>1802</v>
      </c>
      <c r="D1201" s="26">
        <f>SUM(D1202:D1205)</f>
        <v>0</v>
      </c>
      <c r="E1201" s="27">
        <f>SUM(E1202:E1205)</f>
        <v>0</v>
      </c>
      <c r="F1201" s="39" t="s">
        <v>915</v>
      </c>
      <c r="G1201" s="39">
        <v>1</v>
      </c>
      <c r="H1201" s="39" t="s">
        <v>4079</v>
      </c>
      <c r="I1201" s="39">
        <v>2</v>
      </c>
    </row>
    <row r="1202" spans="1:20" x14ac:dyDescent="0.2">
      <c r="A1202" s="12"/>
      <c r="B1202" s="21" t="s">
        <v>4048</v>
      </c>
      <c r="C1202" s="47" t="s">
        <v>3132</v>
      </c>
      <c r="D1202" s="23"/>
      <c r="E1202" s="29"/>
      <c r="F1202" s="39" t="s">
        <v>915</v>
      </c>
      <c r="G1202" s="39">
        <v>1</v>
      </c>
      <c r="H1202" s="39" t="s">
        <v>4080</v>
      </c>
      <c r="I1202" s="39">
        <v>3</v>
      </c>
      <c r="J1202" s="43" t="s">
        <v>4077</v>
      </c>
      <c r="L1202" s="43" t="s">
        <v>4059</v>
      </c>
    </row>
    <row r="1203" spans="1:20" x14ac:dyDescent="0.2">
      <c r="A1203" s="12"/>
      <c r="B1203" s="21" t="s">
        <v>4049</v>
      </c>
      <c r="C1203" s="47" t="s">
        <v>4051</v>
      </c>
      <c r="D1203" s="23"/>
      <c r="E1203" s="29"/>
      <c r="F1203" s="39" t="s">
        <v>915</v>
      </c>
      <c r="G1203" s="39">
        <v>1</v>
      </c>
      <c r="H1203" s="39" t="s">
        <v>4080</v>
      </c>
      <c r="I1203" s="39">
        <v>3</v>
      </c>
      <c r="J1203" s="43" t="s">
        <v>4077</v>
      </c>
      <c r="L1203" s="43" t="s">
        <v>4059</v>
      </c>
    </row>
    <row r="1204" spans="1:20" x14ac:dyDescent="0.2">
      <c r="A1204" s="12"/>
      <c r="B1204" s="21" t="s">
        <v>4050</v>
      </c>
      <c r="C1204" s="49" t="s">
        <v>560</v>
      </c>
      <c r="D1204" s="23"/>
      <c r="E1204" s="29"/>
      <c r="F1204" s="39" t="s">
        <v>915</v>
      </c>
      <c r="G1204" s="39">
        <v>-1</v>
      </c>
      <c r="H1204" s="39" t="s">
        <v>4080</v>
      </c>
      <c r="I1204" s="39">
        <v>3</v>
      </c>
    </row>
    <row r="1205" spans="1:20" x14ac:dyDescent="0.2">
      <c r="A1205" s="12"/>
      <c r="B1205" s="21" t="s">
        <v>4052</v>
      </c>
      <c r="C1205" s="49" t="s">
        <v>1768</v>
      </c>
      <c r="D1205" s="23"/>
      <c r="E1205" s="29"/>
      <c r="F1205" s="39" t="s">
        <v>915</v>
      </c>
      <c r="G1205" s="39">
        <v>-1</v>
      </c>
      <c r="H1205" s="39" t="s">
        <v>4080</v>
      </c>
      <c r="I1205" s="39">
        <v>3</v>
      </c>
    </row>
    <row r="1206" spans="1:20" x14ac:dyDescent="0.2">
      <c r="A1206" s="12" t="s">
        <v>2688</v>
      </c>
      <c r="B1206" s="13"/>
      <c r="C1206" s="9" t="s">
        <v>622</v>
      </c>
      <c r="D1206" s="10"/>
      <c r="E1206" s="11"/>
      <c r="F1206" s="39" t="s">
        <v>2688</v>
      </c>
      <c r="H1206" s="39" t="s">
        <v>4079</v>
      </c>
      <c r="I1206" s="39">
        <v>1</v>
      </c>
    </row>
    <row r="1207" spans="1:20" x14ac:dyDescent="0.2">
      <c r="A1207" s="12" t="s">
        <v>3317</v>
      </c>
      <c r="B1207" s="13"/>
      <c r="C1207" s="14" t="s">
        <v>2191</v>
      </c>
      <c r="D1207" s="15">
        <f>D1208+D1260+D1275+D1296+D1304</f>
        <v>0</v>
      </c>
      <c r="E1207" s="16">
        <f>E1208+E1260+E1275+E1296+E1304</f>
        <v>0</v>
      </c>
      <c r="F1207" s="39" t="s">
        <v>2688</v>
      </c>
      <c r="H1207" s="39" t="s">
        <v>4079</v>
      </c>
      <c r="I1207" s="39">
        <v>2</v>
      </c>
    </row>
    <row r="1208" spans="1:20" x14ac:dyDescent="0.2">
      <c r="A1208" s="12" t="s">
        <v>2130</v>
      </c>
      <c r="B1208" s="13"/>
      <c r="C1208" s="17" t="s">
        <v>460</v>
      </c>
      <c r="D1208" s="18">
        <f>SUM(D1209:D1253)-SUM(D1255:D1258)+D1259</f>
        <v>0</v>
      </c>
      <c r="E1208" s="19">
        <f>SUM(E1209:E1253)-SUM(E1255:E1258)+E1259</f>
        <v>0</v>
      </c>
      <c r="F1208" s="39" t="s">
        <v>2688</v>
      </c>
      <c r="H1208" s="39" t="s">
        <v>4079</v>
      </c>
      <c r="I1208" s="39">
        <v>3</v>
      </c>
    </row>
    <row r="1209" spans="1:20" x14ac:dyDescent="0.2">
      <c r="A1209" s="20"/>
      <c r="B1209" s="21" t="s">
        <v>2745</v>
      </c>
      <c r="C1209" s="47" t="s">
        <v>1866</v>
      </c>
      <c r="D1209" s="23"/>
      <c r="E1209" s="29"/>
      <c r="F1209" s="39" t="s">
        <v>2688</v>
      </c>
      <c r="G1209" s="39">
        <v>1</v>
      </c>
      <c r="H1209" s="39" t="s">
        <v>4080</v>
      </c>
      <c r="I1209" s="39">
        <v>4</v>
      </c>
      <c r="J1209" s="43" t="s">
        <v>3715</v>
      </c>
      <c r="L1209" s="43" t="s">
        <v>3834</v>
      </c>
      <c r="R1209" s="61">
        <v>200</v>
      </c>
      <c r="T1209" s="62">
        <v>400</v>
      </c>
    </row>
    <row r="1210" spans="1:20" x14ac:dyDescent="0.2">
      <c r="A1210" s="20"/>
      <c r="B1210" s="21" t="s">
        <v>1825</v>
      </c>
      <c r="C1210" s="47" t="s">
        <v>3422</v>
      </c>
      <c r="D1210" s="23"/>
      <c r="E1210" s="29"/>
      <c r="F1210" s="39" t="s">
        <v>2688</v>
      </c>
      <c r="G1210" s="39">
        <v>1</v>
      </c>
      <c r="H1210" s="39" t="s">
        <v>4080</v>
      </c>
      <c r="I1210" s="39">
        <v>4</v>
      </c>
      <c r="J1210" s="43" t="s">
        <v>3715</v>
      </c>
      <c r="L1210" s="43" t="s">
        <v>3834</v>
      </c>
      <c r="R1210" s="61">
        <v>200</v>
      </c>
      <c r="T1210" s="62">
        <v>400</v>
      </c>
    </row>
    <row r="1211" spans="1:20" x14ac:dyDescent="0.2">
      <c r="A1211" s="20"/>
      <c r="B1211" s="21" t="s">
        <v>965</v>
      </c>
      <c r="C1211" s="47" t="s">
        <v>966</v>
      </c>
      <c r="D1211" s="23"/>
      <c r="E1211" s="29"/>
      <c r="F1211" s="39" t="s">
        <v>2688</v>
      </c>
      <c r="G1211" s="39">
        <v>1</v>
      </c>
      <c r="H1211" s="39" t="s">
        <v>4080</v>
      </c>
      <c r="I1211" s="39">
        <v>4</v>
      </c>
      <c r="J1211" s="43" t="s">
        <v>3715</v>
      </c>
      <c r="L1211" s="43" t="s">
        <v>3834</v>
      </c>
      <c r="R1211" s="61">
        <v>200</v>
      </c>
      <c r="T1211" s="62">
        <v>400</v>
      </c>
    </row>
    <row r="1212" spans="1:20" x14ac:dyDescent="0.2">
      <c r="A1212" s="20"/>
      <c r="B1212" s="21" t="s">
        <v>69</v>
      </c>
      <c r="C1212" s="47" t="s">
        <v>212</v>
      </c>
      <c r="D1212" s="23"/>
      <c r="E1212" s="29"/>
      <c r="F1212" s="39" t="s">
        <v>2688</v>
      </c>
      <c r="G1212" s="39">
        <v>1</v>
      </c>
      <c r="H1212" s="39" t="s">
        <v>4080</v>
      </c>
      <c r="I1212" s="39">
        <v>4</v>
      </c>
      <c r="J1212" s="43" t="s">
        <v>3715</v>
      </c>
      <c r="L1212" s="43" t="s">
        <v>3834</v>
      </c>
      <c r="R1212" s="61">
        <v>200</v>
      </c>
      <c r="T1212" s="62">
        <v>400</v>
      </c>
    </row>
    <row r="1213" spans="1:20" x14ac:dyDescent="0.2">
      <c r="A1213" s="20"/>
      <c r="B1213" s="21" t="s">
        <v>2757</v>
      </c>
      <c r="C1213" s="47" t="s">
        <v>3463</v>
      </c>
      <c r="D1213" s="23"/>
      <c r="E1213" s="29"/>
      <c r="F1213" s="39" t="s">
        <v>2688</v>
      </c>
      <c r="G1213" s="39">
        <v>1</v>
      </c>
      <c r="H1213" s="39" t="s">
        <v>4080</v>
      </c>
      <c r="I1213" s="39">
        <v>4</v>
      </c>
      <c r="J1213" s="43" t="s">
        <v>3715</v>
      </c>
      <c r="L1213" s="43" t="s">
        <v>3834</v>
      </c>
      <c r="R1213" s="61">
        <v>200</v>
      </c>
      <c r="T1213" s="62">
        <v>400</v>
      </c>
    </row>
    <row r="1214" spans="1:20" x14ac:dyDescent="0.2">
      <c r="A1214" s="20"/>
      <c r="B1214" s="21" t="s">
        <v>1842</v>
      </c>
      <c r="C1214" s="47" t="s">
        <v>654</v>
      </c>
      <c r="D1214" s="23"/>
      <c r="E1214" s="29"/>
      <c r="F1214" s="39" t="s">
        <v>2688</v>
      </c>
      <c r="G1214" s="39">
        <v>1</v>
      </c>
      <c r="H1214" s="39" t="s">
        <v>4080</v>
      </c>
      <c r="I1214" s="39">
        <v>4</v>
      </c>
      <c r="J1214" s="43" t="s">
        <v>3715</v>
      </c>
      <c r="L1214" s="43" t="s">
        <v>3834</v>
      </c>
      <c r="R1214" s="61">
        <v>200</v>
      </c>
      <c r="T1214" s="62">
        <v>400</v>
      </c>
    </row>
    <row r="1215" spans="1:20" x14ac:dyDescent="0.2">
      <c r="A1215" s="20"/>
      <c r="B1215" s="21" t="s">
        <v>952</v>
      </c>
      <c r="C1215" s="47" t="s">
        <v>3432</v>
      </c>
      <c r="D1215" s="23"/>
      <c r="E1215" s="29"/>
      <c r="F1215" s="39" t="s">
        <v>2688</v>
      </c>
      <c r="G1215" s="39">
        <v>1</v>
      </c>
      <c r="H1215" s="39" t="s">
        <v>4080</v>
      </c>
      <c r="I1215" s="39">
        <v>4</v>
      </c>
      <c r="J1215" s="43" t="s">
        <v>3715</v>
      </c>
      <c r="L1215" s="43" t="s">
        <v>3835</v>
      </c>
      <c r="R1215" s="61">
        <v>200</v>
      </c>
      <c r="T1215" s="62">
        <v>400</v>
      </c>
    </row>
    <row r="1216" spans="1:20" x14ac:dyDescent="0.2">
      <c r="A1216" s="20"/>
      <c r="B1216" s="21" t="s">
        <v>68</v>
      </c>
      <c r="C1216" s="47" t="s">
        <v>847</v>
      </c>
      <c r="D1216" s="23"/>
      <c r="E1216" s="29"/>
      <c r="F1216" s="39" t="s">
        <v>2688</v>
      </c>
      <c r="G1216" s="39">
        <v>1</v>
      </c>
      <c r="H1216" s="39" t="s">
        <v>4080</v>
      </c>
      <c r="I1216" s="39">
        <v>4</v>
      </c>
      <c r="J1216" s="43" t="s">
        <v>3715</v>
      </c>
      <c r="L1216" s="43" t="s">
        <v>3835</v>
      </c>
      <c r="R1216" s="61">
        <v>200</v>
      </c>
      <c r="T1216" s="62">
        <v>400</v>
      </c>
    </row>
    <row r="1217" spans="1:20" x14ac:dyDescent="0.2">
      <c r="A1217" s="20"/>
      <c r="B1217" s="21" t="s">
        <v>2756</v>
      </c>
      <c r="C1217" s="47" t="s">
        <v>2051</v>
      </c>
      <c r="D1217" s="23"/>
      <c r="E1217" s="29"/>
      <c r="F1217" s="39" t="s">
        <v>2688</v>
      </c>
      <c r="G1217" s="39">
        <v>1</v>
      </c>
      <c r="H1217" s="39" t="s">
        <v>4080</v>
      </c>
      <c r="I1217" s="39">
        <v>4</v>
      </c>
      <c r="J1217" s="43" t="s">
        <v>3715</v>
      </c>
      <c r="L1217" s="43" t="s">
        <v>3835</v>
      </c>
      <c r="R1217" s="61">
        <v>200</v>
      </c>
      <c r="T1217" s="62">
        <v>400</v>
      </c>
    </row>
    <row r="1218" spans="1:20" x14ac:dyDescent="0.2">
      <c r="A1218" s="20"/>
      <c r="B1218" s="21" t="s">
        <v>279</v>
      </c>
      <c r="C1218" s="47" t="s">
        <v>388</v>
      </c>
      <c r="D1218" s="23"/>
      <c r="E1218" s="29"/>
      <c r="F1218" s="39" t="s">
        <v>2688</v>
      </c>
      <c r="G1218" s="39">
        <v>1</v>
      </c>
      <c r="H1218" s="39" t="s">
        <v>4080</v>
      </c>
      <c r="I1218" s="39">
        <v>4</v>
      </c>
      <c r="J1218" s="43" t="s">
        <v>3715</v>
      </c>
      <c r="L1218" s="43" t="s">
        <v>3835</v>
      </c>
      <c r="R1218" s="61">
        <v>200</v>
      </c>
      <c r="T1218" s="62">
        <v>400</v>
      </c>
    </row>
    <row r="1219" spans="1:20" x14ac:dyDescent="0.2">
      <c r="A1219" s="20"/>
      <c r="B1219" s="21" t="s">
        <v>2975</v>
      </c>
      <c r="C1219" s="47" t="s">
        <v>3159</v>
      </c>
      <c r="D1219" s="23"/>
      <c r="E1219" s="29"/>
      <c r="F1219" s="39" t="s">
        <v>2688</v>
      </c>
      <c r="G1219" s="39">
        <v>1</v>
      </c>
      <c r="H1219" s="39" t="s">
        <v>4080</v>
      </c>
      <c r="I1219" s="39">
        <v>4</v>
      </c>
      <c r="J1219" s="43" t="s">
        <v>3715</v>
      </c>
      <c r="L1219" s="43" t="s">
        <v>3835</v>
      </c>
      <c r="R1219" s="61">
        <v>200</v>
      </c>
      <c r="T1219" s="62">
        <v>400</v>
      </c>
    </row>
    <row r="1220" spans="1:20" x14ac:dyDescent="0.2">
      <c r="A1220" s="20"/>
      <c r="B1220" s="21" t="s">
        <v>2050</v>
      </c>
      <c r="C1220" s="47" t="s">
        <v>829</v>
      </c>
      <c r="D1220" s="23"/>
      <c r="E1220" s="29"/>
      <c r="F1220" s="39" t="s">
        <v>2688</v>
      </c>
      <c r="G1220" s="39">
        <v>1</v>
      </c>
      <c r="H1220" s="39" t="s">
        <v>4080</v>
      </c>
      <c r="I1220" s="39">
        <v>4</v>
      </c>
      <c r="J1220" s="43" t="s">
        <v>3715</v>
      </c>
      <c r="L1220" s="43" t="s">
        <v>3835</v>
      </c>
      <c r="R1220" s="61">
        <v>200</v>
      </c>
      <c r="T1220" s="62">
        <v>400</v>
      </c>
    </row>
    <row r="1221" spans="1:20" x14ac:dyDescent="0.2">
      <c r="A1221" s="20"/>
      <c r="B1221" s="21" t="s">
        <v>1153</v>
      </c>
      <c r="C1221" s="47" t="s">
        <v>3304</v>
      </c>
      <c r="D1221" s="23"/>
      <c r="E1221" s="29"/>
      <c r="F1221" s="39" t="s">
        <v>2688</v>
      </c>
      <c r="G1221" s="39">
        <v>1</v>
      </c>
      <c r="H1221" s="39" t="s">
        <v>4080</v>
      </c>
      <c r="I1221" s="39">
        <v>4</v>
      </c>
      <c r="J1221" s="43" t="s">
        <v>3715</v>
      </c>
      <c r="L1221" s="43" t="s">
        <v>3834</v>
      </c>
      <c r="R1221" s="61">
        <v>200</v>
      </c>
      <c r="T1221" s="62">
        <v>400</v>
      </c>
    </row>
    <row r="1222" spans="1:20" x14ac:dyDescent="0.2">
      <c r="A1222" s="20"/>
      <c r="B1222" s="21" t="s">
        <v>295</v>
      </c>
      <c r="C1222" s="47" t="s">
        <v>3398</v>
      </c>
      <c r="D1222" s="23"/>
      <c r="E1222" s="29"/>
      <c r="F1222" s="39" t="s">
        <v>2688</v>
      </c>
      <c r="G1222" s="39">
        <v>1</v>
      </c>
      <c r="H1222" s="39" t="s">
        <v>4080</v>
      </c>
      <c r="I1222" s="39">
        <v>4</v>
      </c>
      <c r="J1222" s="43" t="s">
        <v>3715</v>
      </c>
      <c r="L1222" s="43" t="s">
        <v>3834</v>
      </c>
      <c r="R1222" s="61">
        <v>200</v>
      </c>
      <c r="T1222" s="62">
        <v>400</v>
      </c>
    </row>
    <row r="1223" spans="1:20" x14ac:dyDescent="0.2">
      <c r="A1223" s="20"/>
      <c r="B1223" s="21" t="s">
        <v>2957</v>
      </c>
      <c r="C1223" s="47" t="s">
        <v>362</v>
      </c>
      <c r="D1223" s="23"/>
      <c r="E1223" s="29"/>
      <c r="F1223" s="39" t="s">
        <v>2688</v>
      </c>
      <c r="G1223" s="39">
        <v>1</v>
      </c>
      <c r="H1223" s="39" t="s">
        <v>4080</v>
      </c>
      <c r="I1223" s="39">
        <v>4</v>
      </c>
      <c r="J1223" s="43" t="s">
        <v>3715</v>
      </c>
      <c r="L1223" s="43" t="s">
        <v>3834</v>
      </c>
      <c r="R1223" s="61">
        <v>200</v>
      </c>
      <c r="T1223" s="62">
        <v>400</v>
      </c>
    </row>
    <row r="1224" spans="1:20" x14ac:dyDescent="0.2">
      <c r="A1224" s="20"/>
      <c r="B1224" s="21" t="s">
        <v>2029</v>
      </c>
      <c r="C1224" s="47" t="s">
        <v>211</v>
      </c>
      <c r="D1224" s="23"/>
      <c r="E1224" s="29"/>
      <c r="F1224" s="39" t="s">
        <v>2688</v>
      </c>
      <c r="G1224" s="39">
        <v>1</v>
      </c>
      <c r="H1224" s="39" t="s">
        <v>4080</v>
      </c>
      <c r="I1224" s="39">
        <v>4</v>
      </c>
      <c r="J1224" s="43" t="s">
        <v>3715</v>
      </c>
      <c r="L1224" s="43" t="s">
        <v>3834</v>
      </c>
      <c r="R1224" s="61">
        <v>200</v>
      </c>
      <c r="T1224" s="62">
        <v>400</v>
      </c>
    </row>
    <row r="1225" spans="1:20" x14ac:dyDescent="0.2">
      <c r="A1225" s="20"/>
      <c r="B1225" s="21" t="s">
        <v>1165</v>
      </c>
      <c r="C1225" s="47" t="s">
        <v>3462</v>
      </c>
      <c r="D1225" s="23"/>
      <c r="E1225" s="29"/>
      <c r="F1225" s="39" t="s">
        <v>2688</v>
      </c>
      <c r="G1225" s="39">
        <v>1</v>
      </c>
      <c r="H1225" s="39" t="s">
        <v>4080</v>
      </c>
      <c r="I1225" s="39">
        <v>4</v>
      </c>
      <c r="J1225" s="43" t="s">
        <v>3715</v>
      </c>
      <c r="L1225" s="43" t="s">
        <v>3834</v>
      </c>
      <c r="R1225" s="61">
        <v>200</v>
      </c>
      <c r="T1225" s="62">
        <v>400</v>
      </c>
    </row>
    <row r="1226" spans="1:20" x14ac:dyDescent="0.2">
      <c r="A1226" s="20"/>
      <c r="B1226" s="21" t="s">
        <v>294</v>
      </c>
      <c r="C1226" s="47" t="s">
        <v>653</v>
      </c>
      <c r="D1226" s="23"/>
      <c r="E1226" s="29"/>
      <c r="F1226" s="39" t="s">
        <v>2688</v>
      </c>
      <c r="G1226" s="39">
        <v>1</v>
      </c>
      <c r="H1226" s="39" t="s">
        <v>4080</v>
      </c>
      <c r="I1226" s="39">
        <v>4</v>
      </c>
      <c r="J1226" s="43" t="s">
        <v>3715</v>
      </c>
      <c r="L1226" s="43" t="s">
        <v>3834</v>
      </c>
      <c r="R1226" s="61">
        <v>200</v>
      </c>
      <c r="T1226" s="62">
        <v>400</v>
      </c>
    </row>
    <row r="1227" spans="1:20" x14ac:dyDescent="0.2">
      <c r="A1227" s="20"/>
      <c r="B1227" s="21" t="s">
        <v>2956</v>
      </c>
      <c r="C1227" s="47" t="s">
        <v>2537</v>
      </c>
      <c r="D1227" s="23"/>
      <c r="E1227" s="29"/>
      <c r="F1227" s="39" t="s">
        <v>2688</v>
      </c>
      <c r="G1227" s="39">
        <v>1</v>
      </c>
      <c r="H1227" s="39" t="s">
        <v>4080</v>
      </c>
      <c r="I1227" s="39">
        <v>4</v>
      </c>
      <c r="J1227" s="43" t="s">
        <v>3715</v>
      </c>
      <c r="L1227" s="43" t="s">
        <v>3834</v>
      </c>
      <c r="R1227" s="61">
        <v>200</v>
      </c>
      <c r="T1227" s="62">
        <v>400</v>
      </c>
    </row>
    <row r="1228" spans="1:20" x14ac:dyDescent="0.2">
      <c r="A1228" s="20"/>
      <c r="B1228" s="21" t="s">
        <v>3176</v>
      </c>
      <c r="C1228" s="47" t="s">
        <v>3303</v>
      </c>
      <c r="D1228" s="23"/>
      <c r="E1228" s="29"/>
      <c r="F1228" s="39" t="s">
        <v>2688</v>
      </c>
      <c r="G1228" s="39">
        <v>1</v>
      </c>
      <c r="H1228" s="39" t="s">
        <v>4080</v>
      </c>
      <c r="I1228" s="39">
        <v>4</v>
      </c>
      <c r="J1228" s="43" t="s">
        <v>3715</v>
      </c>
      <c r="L1228" s="43" t="s">
        <v>3834</v>
      </c>
      <c r="R1228" s="61">
        <v>200</v>
      </c>
      <c r="T1228" s="62">
        <v>400</v>
      </c>
    </row>
    <row r="1229" spans="1:20" x14ac:dyDescent="0.2">
      <c r="A1229" s="20"/>
      <c r="B1229" s="21" t="s">
        <v>505</v>
      </c>
      <c r="C1229" s="47" t="s">
        <v>2744</v>
      </c>
      <c r="D1229" s="23"/>
      <c r="E1229" s="29"/>
      <c r="F1229" s="39" t="s">
        <v>2688</v>
      </c>
      <c r="G1229" s="39">
        <v>1</v>
      </c>
      <c r="H1229" s="39" t="s">
        <v>4080</v>
      </c>
      <c r="I1229" s="39">
        <v>4</v>
      </c>
      <c r="J1229" s="43" t="s">
        <v>3715</v>
      </c>
      <c r="L1229" s="43" t="s">
        <v>3834</v>
      </c>
      <c r="R1229" s="61">
        <v>200</v>
      </c>
      <c r="T1229" s="62">
        <v>400</v>
      </c>
    </row>
    <row r="1230" spans="1:20" x14ac:dyDescent="0.2">
      <c r="A1230" s="20"/>
      <c r="B1230" s="21" t="s">
        <v>1379</v>
      </c>
      <c r="C1230" s="47" t="s">
        <v>981</v>
      </c>
      <c r="D1230" s="23"/>
      <c r="E1230" s="29"/>
      <c r="F1230" s="39" t="s">
        <v>2688</v>
      </c>
      <c r="G1230" s="39">
        <v>1</v>
      </c>
      <c r="H1230" s="39" t="s">
        <v>4080</v>
      </c>
      <c r="I1230" s="39">
        <v>4</v>
      </c>
      <c r="J1230" s="43" t="s">
        <v>3715</v>
      </c>
      <c r="L1230" s="43" t="s">
        <v>3834</v>
      </c>
      <c r="R1230" s="61">
        <v>200</v>
      </c>
      <c r="T1230" s="62">
        <v>400</v>
      </c>
    </row>
    <row r="1231" spans="1:20" x14ac:dyDescent="0.2">
      <c r="A1231" s="20"/>
      <c r="B1231" s="21" t="s">
        <v>2261</v>
      </c>
      <c r="C1231" s="47" t="s">
        <v>2647</v>
      </c>
      <c r="D1231" s="23"/>
      <c r="E1231" s="29"/>
      <c r="F1231" s="39" t="s">
        <v>2688</v>
      </c>
      <c r="G1231" s="39">
        <v>1</v>
      </c>
      <c r="H1231" s="39" t="s">
        <v>4080</v>
      </c>
      <c r="I1231" s="39">
        <v>4</v>
      </c>
      <c r="J1231" s="43" t="s">
        <v>3715</v>
      </c>
      <c r="L1231" s="43" t="s">
        <v>3834</v>
      </c>
      <c r="R1231" s="61">
        <v>200</v>
      </c>
      <c r="T1231" s="62">
        <v>400</v>
      </c>
    </row>
    <row r="1232" spans="1:20" x14ac:dyDescent="0.2">
      <c r="A1232" s="20"/>
      <c r="B1232" s="21" t="s">
        <v>3189</v>
      </c>
      <c r="C1232" s="47" t="s">
        <v>1431</v>
      </c>
      <c r="D1232" s="23"/>
      <c r="E1232" s="29"/>
      <c r="F1232" s="39" t="s">
        <v>2688</v>
      </c>
      <c r="G1232" s="39">
        <v>1</v>
      </c>
      <c r="H1232" s="39" t="s">
        <v>4080</v>
      </c>
      <c r="I1232" s="39">
        <v>4</v>
      </c>
      <c r="J1232" s="43" t="s">
        <v>3715</v>
      </c>
      <c r="L1232" s="43" t="s">
        <v>3834</v>
      </c>
      <c r="R1232" s="61">
        <v>200</v>
      </c>
      <c r="T1232" s="62">
        <v>400</v>
      </c>
    </row>
    <row r="1233" spans="1:20" x14ac:dyDescent="0.2">
      <c r="A1233" s="20"/>
      <c r="B1233" s="21" t="s">
        <v>492</v>
      </c>
      <c r="C1233" s="47" t="s">
        <v>2910</v>
      </c>
      <c r="D1233" s="23"/>
      <c r="E1233" s="29"/>
      <c r="F1233" s="39" t="s">
        <v>2688</v>
      </c>
      <c r="G1233" s="39">
        <v>1</v>
      </c>
      <c r="H1233" s="39" t="s">
        <v>4080</v>
      </c>
      <c r="I1233" s="39">
        <v>4</v>
      </c>
      <c r="J1233" s="43" t="s">
        <v>3715</v>
      </c>
      <c r="L1233" s="43" t="s">
        <v>3834</v>
      </c>
      <c r="R1233" s="61">
        <v>200</v>
      </c>
      <c r="T1233" s="62">
        <v>400</v>
      </c>
    </row>
    <row r="1234" spans="1:20" x14ac:dyDescent="0.2">
      <c r="A1234" s="20"/>
      <c r="B1234" s="21" t="s">
        <v>1367</v>
      </c>
      <c r="C1234" s="47" t="s">
        <v>2341</v>
      </c>
      <c r="D1234" s="23"/>
      <c r="E1234" s="29"/>
      <c r="F1234" s="39" t="s">
        <v>2688</v>
      </c>
      <c r="G1234" s="39">
        <v>1</v>
      </c>
      <c r="H1234" s="39" t="s">
        <v>4080</v>
      </c>
      <c r="I1234" s="39">
        <v>4</v>
      </c>
      <c r="J1234" s="43" t="s">
        <v>3715</v>
      </c>
      <c r="L1234" s="43" t="s">
        <v>3834</v>
      </c>
      <c r="R1234" s="61">
        <v>200</v>
      </c>
      <c r="T1234" s="62">
        <v>400</v>
      </c>
    </row>
    <row r="1235" spans="1:20" x14ac:dyDescent="0.2">
      <c r="A1235" s="20"/>
      <c r="B1235" s="21" t="s">
        <v>2275</v>
      </c>
      <c r="C1235" s="47" t="s">
        <v>1196</v>
      </c>
      <c r="D1235" s="23"/>
      <c r="E1235" s="29"/>
      <c r="F1235" s="39" t="s">
        <v>2688</v>
      </c>
      <c r="G1235" s="39">
        <v>1</v>
      </c>
      <c r="H1235" s="39" t="s">
        <v>4080</v>
      </c>
      <c r="I1235" s="39">
        <v>4</v>
      </c>
      <c r="J1235" s="43" t="s">
        <v>3715</v>
      </c>
      <c r="L1235" s="43" t="s">
        <v>3834</v>
      </c>
      <c r="R1235" s="61">
        <v>200</v>
      </c>
      <c r="T1235" s="62">
        <v>400</v>
      </c>
    </row>
    <row r="1236" spans="1:20" x14ac:dyDescent="0.2">
      <c r="A1236" s="20"/>
      <c r="B1236" s="21" t="s">
        <v>3188</v>
      </c>
      <c r="C1236" s="47" t="s">
        <v>3421</v>
      </c>
      <c r="D1236" s="23"/>
      <c r="E1236" s="29"/>
      <c r="F1236" s="39" t="s">
        <v>2688</v>
      </c>
      <c r="G1236" s="39">
        <v>1</v>
      </c>
      <c r="H1236" s="39" t="s">
        <v>4080</v>
      </c>
      <c r="I1236" s="39">
        <v>4</v>
      </c>
      <c r="J1236" s="43" t="s">
        <v>3715</v>
      </c>
      <c r="L1236" s="43" t="s">
        <v>3834</v>
      </c>
      <c r="R1236" s="61">
        <v>200</v>
      </c>
      <c r="T1236" s="62">
        <v>400</v>
      </c>
    </row>
    <row r="1237" spans="1:20" x14ac:dyDescent="0.2">
      <c r="A1237" s="20"/>
      <c r="B1237" s="21" t="s">
        <v>491</v>
      </c>
      <c r="C1237" s="47" t="s">
        <v>126</v>
      </c>
      <c r="D1237" s="23"/>
      <c r="E1237" s="29"/>
      <c r="F1237" s="39" t="s">
        <v>2688</v>
      </c>
      <c r="G1237" s="39">
        <v>1</v>
      </c>
      <c r="H1237" s="39" t="s">
        <v>4080</v>
      </c>
      <c r="I1237" s="39">
        <v>4</v>
      </c>
      <c r="J1237" s="43" t="s">
        <v>3715</v>
      </c>
      <c r="L1237" s="43" t="s">
        <v>3834</v>
      </c>
      <c r="R1237" s="61">
        <v>200</v>
      </c>
      <c r="T1237" s="62">
        <v>400</v>
      </c>
    </row>
    <row r="1238" spans="1:20" x14ac:dyDescent="0.2">
      <c r="A1238" s="20"/>
      <c r="B1238" s="21" t="s">
        <v>2486</v>
      </c>
      <c r="C1238" s="47" t="s">
        <v>2974</v>
      </c>
      <c r="D1238" s="23"/>
      <c r="E1238" s="29"/>
      <c r="F1238" s="39" t="s">
        <v>2688</v>
      </c>
      <c r="G1238" s="39">
        <v>1</v>
      </c>
      <c r="H1238" s="39" t="s">
        <v>4080</v>
      </c>
      <c r="I1238" s="39">
        <v>4</v>
      </c>
      <c r="J1238" s="43" t="s">
        <v>3715</v>
      </c>
      <c r="L1238" s="43" t="s">
        <v>3834</v>
      </c>
      <c r="R1238" s="61">
        <v>200</v>
      </c>
      <c r="T1238" s="62">
        <v>400</v>
      </c>
    </row>
    <row r="1239" spans="1:20" x14ac:dyDescent="0.2">
      <c r="A1239" s="20"/>
      <c r="B1239" s="21" t="s">
        <v>1598</v>
      </c>
      <c r="C1239" s="47" t="s">
        <v>1366</v>
      </c>
      <c r="D1239" s="23"/>
      <c r="E1239" s="29"/>
      <c r="F1239" s="39" t="s">
        <v>2688</v>
      </c>
      <c r="G1239" s="39">
        <v>1</v>
      </c>
      <c r="H1239" s="39" t="s">
        <v>4080</v>
      </c>
      <c r="I1239" s="39">
        <v>4</v>
      </c>
      <c r="J1239" s="43" t="s">
        <v>3715</v>
      </c>
      <c r="L1239" s="43" t="s">
        <v>3834</v>
      </c>
      <c r="R1239" s="61">
        <v>200</v>
      </c>
      <c r="T1239" s="62">
        <v>400</v>
      </c>
    </row>
    <row r="1240" spans="1:20" x14ac:dyDescent="0.2">
      <c r="A1240" s="20"/>
      <c r="B1240" s="21" t="s">
        <v>724</v>
      </c>
      <c r="C1240" s="47" t="s">
        <v>1396</v>
      </c>
      <c r="D1240" s="23"/>
      <c r="E1240" s="29"/>
      <c r="F1240" s="39" t="s">
        <v>2688</v>
      </c>
      <c r="G1240" s="39">
        <v>1</v>
      </c>
      <c r="H1240" s="39" t="s">
        <v>4080</v>
      </c>
      <c r="I1240" s="39">
        <v>4</v>
      </c>
      <c r="J1240" s="43" t="s">
        <v>3715</v>
      </c>
      <c r="L1240" s="43" t="s">
        <v>3834</v>
      </c>
      <c r="R1240" s="61">
        <v>200</v>
      </c>
      <c r="T1240" s="62">
        <v>400</v>
      </c>
    </row>
    <row r="1241" spans="1:20" x14ac:dyDescent="0.2">
      <c r="A1241" s="20"/>
      <c r="B1241" s="21" t="s">
        <v>3420</v>
      </c>
      <c r="C1241" s="47" t="s">
        <v>2340</v>
      </c>
      <c r="D1241" s="23"/>
      <c r="E1241" s="29"/>
      <c r="F1241" s="39" t="s">
        <v>2688</v>
      </c>
      <c r="G1241" s="39">
        <v>1</v>
      </c>
      <c r="H1241" s="39" t="s">
        <v>4080</v>
      </c>
      <c r="I1241" s="39">
        <v>4</v>
      </c>
      <c r="J1241" s="43" t="s">
        <v>3715</v>
      </c>
      <c r="L1241" s="43" t="s">
        <v>3834</v>
      </c>
      <c r="R1241" s="61">
        <v>200</v>
      </c>
      <c r="T1241" s="62">
        <v>400</v>
      </c>
    </row>
    <row r="1242" spans="1:20" x14ac:dyDescent="0.2">
      <c r="A1242" s="20"/>
      <c r="B1242" s="21" t="s">
        <v>2475</v>
      </c>
      <c r="C1242" s="47" t="s">
        <v>504</v>
      </c>
      <c r="D1242" s="23"/>
      <c r="E1242" s="29"/>
      <c r="F1242" s="39" t="s">
        <v>2688</v>
      </c>
      <c r="G1242" s="39">
        <v>1</v>
      </c>
      <c r="H1242" s="39" t="s">
        <v>4080</v>
      </c>
      <c r="I1242" s="39">
        <v>4</v>
      </c>
      <c r="J1242" s="43" t="s">
        <v>3715</v>
      </c>
      <c r="L1242" s="43" t="s">
        <v>3834</v>
      </c>
      <c r="R1242" s="61">
        <v>200</v>
      </c>
      <c r="T1242" s="62">
        <v>400</v>
      </c>
    </row>
    <row r="1243" spans="1:20" x14ac:dyDescent="0.2">
      <c r="A1243" s="20"/>
      <c r="B1243" s="21" t="s">
        <v>1613</v>
      </c>
      <c r="C1243" s="47" t="s">
        <v>3040</v>
      </c>
      <c r="D1243" s="23"/>
      <c r="E1243" s="29"/>
      <c r="F1243" s="39" t="s">
        <v>2688</v>
      </c>
      <c r="G1243" s="39">
        <v>1</v>
      </c>
      <c r="H1243" s="39" t="s">
        <v>4080</v>
      </c>
      <c r="I1243" s="39">
        <v>4</v>
      </c>
      <c r="J1243" s="43" t="s">
        <v>3715</v>
      </c>
      <c r="L1243" s="43" t="s">
        <v>3834</v>
      </c>
      <c r="R1243" s="61">
        <v>200</v>
      </c>
      <c r="T1243" s="62">
        <v>400</v>
      </c>
    </row>
    <row r="1244" spans="1:20" x14ac:dyDescent="0.2">
      <c r="A1244" s="20"/>
      <c r="B1244" s="21" t="s">
        <v>731</v>
      </c>
      <c r="C1244" s="47" t="s">
        <v>51</v>
      </c>
      <c r="D1244" s="23"/>
      <c r="E1244" s="29"/>
      <c r="F1244" s="39" t="s">
        <v>2688</v>
      </c>
      <c r="G1244" s="39">
        <v>1</v>
      </c>
      <c r="H1244" s="39" t="s">
        <v>4080</v>
      </c>
      <c r="I1244" s="39">
        <v>4</v>
      </c>
      <c r="J1244" s="43" t="s">
        <v>3715</v>
      </c>
      <c r="L1244" s="43" t="s">
        <v>3834</v>
      </c>
      <c r="R1244" s="61">
        <v>200</v>
      </c>
      <c r="T1244" s="62">
        <v>400</v>
      </c>
    </row>
    <row r="1245" spans="1:20" x14ac:dyDescent="0.2">
      <c r="A1245" s="20"/>
      <c r="B1245" s="21" t="s">
        <v>3405</v>
      </c>
      <c r="C1245" s="47" t="s">
        <v>1345</v>
      </c>
      <c r="D1245" s="23"/>
      <c r="E1245" s="29"/>
      <c r="F1245" s="39" t="s">
        <v>2688</v>
      </c>
      <c r="G1245" s="39">
        <v>1</v>
      </c>
      <c r="H1245" s="39" t="s">
        <v>4080</v>
      </c>
      <c r="I1245" s="39">
        <v>4</v>
      </c>
      <c r="J1245" s="43" t="s">
        <v>3715</v>
      </c>
      <c r="L1245" s="43" t="s">
        <v>3835</v>
      </c>
      <c r="R1245" s="61">
        <v>200</v>
      </c>
      <c r="T1245" s="62">
        <v>400</v>
      </c>
    </row>
    <row r="1246" spans="1:20" x14ac:dyDescent="0.2">
      <c r="A1246" s="20"/>
      <c r="B1246" s="21" t="s">
        <v>2474</v>
      </c>
      <c r="C1246" s="47" t="s">
        <v>1378</v>
      </c>
      <c r="D1246" s="23"/>
      <c r="E1246" s="29"/>
      <c r="F1246" s="39" t="s">
        <v>2688</v>
      </c>
      <c r="G1246" s="39">
        <v>1</v>
      </c>
      <c r="H1246" s="39" t="s">
        <v>4080</v>
      </c>
      <c r="I1246" s="39">
        <v>4</v>
      </c>
      <c r="J1246" s="43" t="s">
        <v>3715</v>
      </c>
      <c r="L1246" s="43" t="s">
        <v>3835</v>
      </c>
      <c r="R1246" s="61">
        <v>200</v>
      </c>
      <c r="T1246" s="62">
        <v>400</v>
      </c>
    </row>
    <row r="1247" spans="1:20" x14ac:dyDescent="0.2">
      <c r="A1247" s="20"/>
      <c r="B1247" s="21" t="s">
        <v>1612</v>
      </c>
      <c r="C1247" s="47" t="s">
        <v>3332</v>
      </c>
      <c r="D1247" s="23"/>
      <c r="E1247" s="29"/>
      <c r="F1247" s="39" t="s">
        <v>2688</v>
      </c>
      <c r="G1247" s="39">
        <v>1</v>
      </c>
      <c r="H1247" s="39" t="s">
        <v>4080</v>
      </c>
      <c r="I1247" s="39">
        <v>4</v>
      </c>
      <c r="J1247" s="43" t="s">
        <v>3715</v>
      </c>
      <c r="L1247" s="43" t="s">
        <v>3835</v>
      </c>
      <c r="R1247" s="61">
        <v>200</v>
      </c>
      <c r="T1247" s="62">
        <v>400</v>
      </c>
    </row>
    <row r="1248" spans="1:20" x14ac:dyDescent="0.2">
      <c r="A1248" s="20"/>
      <c r="B1248" s="21" t="s">
        <v>36</v>
      </c>
      <c r="C1248" s="47" t="s">
        <v>1331</v>
      </c>
      <c r="D1248" s="23"/>
      <c r="E1248" s="29"/>
      <c r="F1248" s="39" t="s">
        <v>2688</v>
      </c>
      <c r="G1248" s="39">
        <v>1</v>
      </c>
      <c r="H1248" s="39" t="s">
        <v>4080</v>
      </c>
      <c r="I1248" s="39">
        <v>4</v>
      </c>
      <c r="J1248" s="43" t="s">
        <v>3715</v>
      </c>
      <c r="L1248" s="43" t="s">
        <v>3835</v>
      </c>
      <c r="R1248" s="61">
        <v>200</v>
      </c>
      <c r="T1248" s="62">
        <v>400</v>
      </c>
    </row>
    <row r="1249" spans="1:20" x14ac:dyDescent="0.2">
      <c r="A1249" s="20"/>
      <c r="B1249" s="21" t="s">
        <v>2722</v>
      </c>
      <c r="C1249" s="47" t="s">
        <v>2163</v>
      </c>
      <c r="D1249" s="23"/>
      <c r="E1249" s="29"/>
      <c r="F1249" s="39" t="s">
        <v>2688</v>
      </c>
      <c r="G1249" s="39">
        <v>1</v>
      </c>
      <c r="H1249" s="39" t="s">
        <v>4080</v>
      </c>
      <c r="I1249" s="39">
        <v>4</v>
      </c>
      <c r="J1249" s="43" t="s">
        <v>3715</v>
      </c>
      <c r="L1249" s="43" t="s">
        <v>3835</v>
      </c>
      <c r="R1249" s="61">
        <v>200</v>
      </c>
      <c r="T1249" s="62">
        <v>400</v>
      </c>
    </row>
    <row r="1250" spans="1:20" x14ac:dyDescent="0.2">
      <c r="A1250" s="20"/>
      <c r="B1250" s="21" t="s">
        <v>1813</v>
      </c>
      <c r="C1250" s="47" t="s">
        <v>905</v>
      </c>
      <c r="D1250" s="23"/>
      <c r="E1250" s="29"/>
      <c r="F1250" s="39" t="s">
        <v>2688</v>
      </c>
      <c r="G1250" s="39">
        <v>1</v>
      </c>
      <c r="H1250" s="39" t="s">
        <v>4080</v>
      </c>
      <c r="I1250" s="39">
        <v>4</v>
      </c>
      <c r="J1250" s="43" t="s">
        <v>3715</v>
      </c>
      <c r="L1250" s="43" t="s">
        <v>3835</v>
      </c>
      <c r="R1250" s="61">
        <v>200</v>
      </c>
      <c r="T1250" s="62">
        <v>400</v>
      </c>
    </row>
    <row r="1251" spans="1:20" x14ac:dyDescent="0.2">
      <c r="A1251" s="20"/>
      <c r="B1251" s="21" t="s">
        <v>50</v>
      </c>
      <c r="C1251" s="47" t="s">
        <v>1570</v>
      </c>
      <c r="D1251" s="30"/>
      <c r="E1251" s="29"/>
      <c r="F1251" s="39" t="s">
        <v>2688</v>
      </c>
      <c r="G1251" s="39">
        <v>1</v>
      </c>
      <c r="H1251" s="39" t="s">
        <v>4080</v>
      </c>
      <c r="I1251" s="39">
        <v>4</v>
      </c>
      <c r="J1251" s="43" t="s">
        <v>3715</v>
      </c>
      <c r="L1251" s="43" t="s">
        <v>3835</v>
      </c>
      <c r="R1251" s="61">
        <v>200</v>
      </c>
      <c r="T1251" s="62">
        <v>400</v>
      </c>
    </row>
    <row r="1252" spans="1:20" x14ac:dyDescent="0.2">
      <c r="A1252" s="20"/>
      <c r="B1252" s="21" t="s">
        <v>2703</v>
      </c>
      <c r="C1252" s="47" t="s">
        <v>3248</v>
      </c>
      <c r="D1252" s="30"/>
      <c r="E1252" s="29"/>
      <c r="F1252" s="39" t="s">
        <v>2688</v>
      </c>
      <c r="G1252" s="39">
        <v>1</v>
      </c>
      <c r="H1252" s="39" t="s">
        <v>4080</v>
      </c>
      <c r="I1252" s="39">
        <v>4</v>
      </c>
      <c r="J1252" s="43" t="s">
        <v>3715</v>
      </c>
      <c r="L1252" s="43" t="s">
        <v>3834</v>
      </c>
      <c r="R1252" s="61">
        <v>200</v>
      </c>
      <c r="T1252" s="62">
        <v>400</v>
      </c>
    </row>
    <row r="1253" spans="1:20" x14ac:dyDescent="0.2">
      <c r="A1253" s="20"/>
      <c r="B1253" s="21" t="s">
        <v>1164</v>
      </c>
      <c r="C1253" s="47" t="s">
        <v>1597</v>
      </c>
      <c r="D1253" s="30"/>
      <c r="E1253" s="29"/>
      <c r="F1253" s="39" t="s">
        <v>2688</v>
      </c>
      <c r="G1253" s="39">
        <v>1</v>
      </c>
      <c r="H1253" s="39" t="s">
        <v>4080</v>
      </c>
      <c r="I1253" s="39">
        <v>4</v>
      </c>
      <c r="J1253" s="43" t="s">
        <v>3715</v>
      </c>
      <c r="L1253" s="43" t="s">
        <v>3834</v>
      </c>
      <c r="R1253" s="61">
        <v>200</v>
      </c>
      <c r="T1253" s="62">
        <v>400</v>
      </c>
    </row>
    <row r="1254" spans="1:20" x14ac:dyDescent="0.2">
      <c r="A1254" s="20"/>
      <c r="B1254" s="21" t="s">
        <v>4157</v>
      </c>
      <c r="C1254" s="47" t="s">
        <v>4158</v>
      </c>
      <c r="D1254" s="30"/>
      <c r="E1254" s="29"/>
      <c r="F1254" s="39" t="s">
        <v>2688</v>
      </c>
      <c r="G1254" s="39">
        <v>1</v>
      </c>
      <c r="H1254" s="39" t="s">
        <v>4080</v>
      </c>
      <c r="I1254" s="39">
        <v>4</v>
      </c>
      <c r="J1254" s="43" t="s">
        <v>3715</v>
      </c>
      <c r="L1254" s="43" t="s">
        <v>3834</v>
      </c>
      <c r="N1254" s="44" t="s">
        <v>4109</v>
      </c>
      <c r="O1254" s="44">
        <v>100</v>
      </c>
      <c r="P1254" s="45" t="s">
        <v>4150</v>
      </c>
      <c r="Q1254" s="44">
        <v>100</v>
      </c>
      <c r="R1254" s="61">
        <v>200</v>
      </c>
      <c r="T1254" s="62">
        <v>400</v>
      </c>
    </row>
    <row r="1255" spans="1:20" x14ac:dyDescent="0.2">
      <c r="A1255" s="20"/>
      <c r="B1255" s="21" t="s">
        <v>926</v>
      </c>
      <c r="C1255" s="49" t="s">
        <v>2988</v>
      </c>
      <c r="D1255" s="23"/>
      <c r="E1255" s="29"/>
      <c r="F1255" s="39" t="s">
        <v>2688</v>
      </c>
      <c r="G1255" s="39">
        <v>-1</v>
      </c>
      <c r="H1255" s="39" t="s">
        <v>4080</v>
      </c>
      <c r="I1255" s="39">
        <v>4</v>
      </c>
      <c r="J1255" s="43" t="s">
        <v>3715</v>
      </c>
      <c r="L1255" s="43" t="s">
        <v>9</v>
      </c>
      <c r="R1255" s="61">
        <v>200</v>
      </c>
      <c r="T1255" s="62">
        <v>400</v>
      </c>
    </row>
    <row r="1256" spans="1:20" x14ac:dyDescent="0.2">
      <c r="A1256" s="20"/>
      <c r="B1256" s="21" t="s">
        <v>49</v>
      </c>
      <c r="C1256" s="49" t="s">
        <v>278</v>
      </c>
      <c r="D1256" s="23"/>
      <c r="E1256" s="29"/>
      <c r="F1256" s="39" t="s">
        <v>2688</v>
      </c>
      <c r="G1256" s="39">
        <v>-1</v>
      </c>
      <c r="H1256" s="39" t="s">
        <v>4080</v>
      </c>
      <c r="I1256" s="39">
        <v>4</v>
      </c>
      <c r="J1256" s="43" t="s">
        <v>3715</v>
      </c>
      <c r="L1256" s="43" t="s">
        <v>9</v>
      </c>
      <c r="R1256" s="61">
        <v>200</v>
      </c>
      <c r="T1256" s="62">
        <v>400</v>
      </c>
    </row>
    <row r="1257" spans="1:20" x14ac:dyDescent="0.2">
      <c r="A1257" s="20"/>
      <c r="B1257" s="21" t="s">
        <v>2702</v>
      </c>
      <c r="C1257" s="49" t="s">
        <v>980</v>
      </c>
      <c r="D1257" s="23"/>
      <c r="E1257" s="29"/>
      <c r="F1257" s="39" t="s">
        <v>2688</v>
      </c>
      <c r="G1257" s="39">
        <v>-1</v>
      </c>
      <c r="H1257" s="39" t="s">
        <v>4080</v>
      </c>
      <c r="I1257" s="39">
        <v>4</v>
      </c>
      <c r="J1257" s="43" t="s">
        <v>3715</v>
      </c>
      <c r="L1257" s="43" t="s">
        <v>9</v>
      </c>
      <c r="R1257" s="61">
        <v>200</v>
      </c>
      <c r="T1257" s="62">
        <v>400</v>
      </c>
    </row>
    <row r="1258" spans="1:20" x14ac:dyDescent="0.2">
      <c r="A1258" s="20"/>
      <c r="B1258" s="21" t="s">
        <v>1801</v>
      </c>
      <c r="C1258" s="49" t="s">
        <v>2407</v>
      </c>
      <c r="D1258" s="23"/>
      <c r="E1258" s="29"/>
      <c r="F1258" s="39" t="s">
        <v>2688</v>
      </c>
      <c r="G1258" s="39">
        <v>-1</v>
      </c>
      <c r="H1258" s="39" t="s">
        <v>4080</v>
      </c>
      <c r="I1258" s="39">
        <v>4</v>
      </c>
      <c r="J1258" s="43" t="s">
        <v>3715</v>
      </c>
      <c r="L1258" s="43" t="s">
        <v>9</v>
      </c>
      <c r="R1258" s="61">
        <v>200</v>
      </c>
      <c r="T1258" s="62">
        <v>400</v>
      </c>
    </row>
    <row r="1259" spans="1:20" x14ac:dyDescent="0.2">
      <c r="A1259" s="20"/>
      <c r="B1259" s="21" t="s">
        <v>934</v>
      </c>
      <c r="C1259" s="47" t="s">
        <v>2085</v>
      </c>
      <c r="D1259" s="23"/>
      <c r="E1259" s="29"/>
      <c r="F1259" s="39" t="s">
        <v>2688</v>
      </c>
      <c r="G1259" s="39">
        <v>1</v>
      </c>
      <c r="H1259" s="39" t="s">
        <v>4080</v>
      </c>
      <c r="I1259" s="39">
        <v>4</v>
      </c>
      <c r="J1259" s="43" t="s">
        <v>3715</v>
      </c>
      <c r="R1259" s="61">
        <v>200</v>
      </c>
      <c r="T1259" s="62">
        <v>400</v>
      </c>
    </row>
    <row r="1260" spans="1:20" x14ac:dyDescent="0.2">
      <c r="A1260" s="12" t="s">
        <v>3112</v>
      </c>
      <c r="B1260" s="13"/>
      <c r="C1260" s="25" t="s">
        <v>2485</v>
      </c>
      <c r="D1260" s="26">
        <f>SUM(D1261:D1267)-SUM(D1268:D1274)</f>
        <v>0</v>
      </c>
      <c r="E1260" s="27">
        <f>SUM(E1261:E1267)-SUM(E1268:E1274)</f>
        <v>0</v>
      </c>
      <c r="F1260" s="39" t="s">
        <v>2688</v>
      </c>
      <c r="H1260" s="39" t="s">
        <v>4079</v>
      </c>
      <c r="I1260" s="39">
        <v>3</v>
      </c>
    </row>
    <row r="1261" spans="1:20" x14ac:dyDescent="0.2">
      <c r="A1261" s="20"/>
      <c r="B1261" s="21" t="s">
        <v>1777</v>
      </c>
      <c r="C1261" s="47" t="s">
        <v>2212</v>
      </c>
      <c r="D1261" s="23"/>
      <c r="E1261" s="29"/>
      <c r="F1261" s="39" t="s">
        <v>2688</v>
      </c>
      <c r="G1261" s="39">
        <v>1</v>
      </c>
      <c r="H1261" s="39" t="s">
        <v>4080</v>
      </c>
      <c r="I1261" s="39">
        <v>4</v>
      </c>
      <c r="J1261" s="43" t="s">
        <v>3716</v>
      </c>
      <c r="R1261" s="61">
        <v>202</v>
      </c>
      <c r="T1261" s="62">
        <v>402</v>
      </c>
    </row>
    <row r="1262" spans="1:20" x14ac:dyDescent="0.2">
      <c r="A1262" s="20"/>
      <c r="B1262" s="21" t="s">
        <v>2677</v>
      </c>
      <c r="C1262" s="47" t="s">
        <v>2067</v>
      </c>
      <c r="D1262" s="23"/>
      <c r="E1262" s="29"/>
      <c r="F1262" s="39" t="s">
        <v>2688</v>
      </c>
      <c r="G1262" s="39">
        <v>1</v>
      </c>
      <c r="H1262" s="39" t="s">
        <v>4080</v>
      </c>
      <c r="I1262" s="39">
        <v>4</v>
      </c>
      <c r="J1262" s="43" t="s">
        <v>3716</v>
      </c>
      <c r="R1262" s="61">
        <v>202</v>
      </c>
      <c r="T1262" s="62">
        <v>402</v>
      </c>
    </row>
    <row r="1263" spans="1:20" x14ac:dyDescent="0.2">
      <c r="A1263" s="20"/>
      <c r="B1263" s="21" t="s">
        <v>23</v>
      </c>
      <c r="C1263" s="47" t="s">
        <v>1538</v>
      </c>
      <c r="D1263" s="23"/>
      <c r="E1263" s="29"/>
      <c r="F1263" s="39" t="s">
        <v>2688</v>
      </c>
      <c r="G1263" s="39">
        <v>1</v>
      </c>
      <c r="H1263" s="39" t="s">
        <v>4080</v>
      </c>
      <c r="I1263" s="39">
        <v>4</v>
      </c>
      <c r="J1263" s="43" t="s">
        <v>3716</v>
      </c>
      <c r="R1263" s="61">
        <v>202</v>
      </c>
      <c r="T1263" s="62">
        <v>402</v>
      </c>
    </row>
    <row r="1264" spans="1:20" x14ac:dyDescent="0.2">
      <c r="A1264" s="20"/>
      <c r="B1264" s="21" t="s">
        <v>904</v>
      </c>
      <c r="C1264" s="47" t="s">
        <v>1006</v>
      </c>
      <c r="D1264" s="23"/>
      <c r="E1264" s="29"/>
      <c r="F1264" s="39" t="s">
        <v>2688</v>
      </c>
      <c r="G1264" s="39">
        <v>1</v>
      </c>
      <c r="H1264" s="39" t="s">
        <v>4080</v>
      </c>
      <c r="I1264" s="39">
        <v>4</v>
      </c>
      <c r="J1264" s="43" t="s">
        <v>3716</v>
      </c>
      <c r="R1264" s="61">
        <v>202</v>
      </c>
      <c r="T1264" s="62">
        <v>402</v>
      </c>
    </row>
    <row r="1265" spans="1:20" x14ac:dyDescent="0.2">
      <c r="A1265" s="20"/>
      <c r="B1265" s="21" t="s">
        <v>1785</v>
      </c>
      <c r="C1265" s="47" t="s">
        <v>771</v>
      </c>
      <c r="D1265" s="23"/>
      <c r="E1265" s="29"/>
      <c r="F1265" s="39" t="s">
        <v>2688</v>
      </c>
      <c r="G1265" s="39">
        <v>1</v>
      </c>
      <c r="H1265" s="39" t="s">
        <v>4080</v>
      </c>
      <c r="I1265" s="39">
        <v>4</v>
      </c>
      <c r="J1265" s="43" t="s">
        <v>3716</v>
      </c>
      <c r="R1265" s="61">
        <v>202</v>
      </c>
      <c r="T1265" s="62">
        <v>402</v>
      </c>
    </row>
    <row r="1266" spans="1:20" x14ac:dyDescent="0.2">
      <c r="A1266" s="20"/>
      <c r="B1266" s="21" t="s">
        <v>1344</v>
      </c>
      <c r="C1266" s="47" t="s">
        <v>141</v>
      </c>
      <c r="D1266" s="30"/>
      <c r="E1266" s="29"/>
      <c r="F1266" s="39" t="s">
        <v>2688</v>
      </c>
      <c r="G1266" s="39">
        <v>1</v>
      </c>
      <c r="H1266" s="39" t="s">
        <v>4080</v>
      </c>
      <c r="I1266" s="39">
        <v>4</v>
      </c>
      <c r="J1266" s="43" t="s">
        <v>3716</v>
      </c>
      <c r="R1266" s="61">
        <v>202</v>
      </c>
      <c r="T1266" s="62">
        <v>402</v>
      </c>
    </row>
    <row r="1267" spans="1:20" x14ac:dyDescent="0.2">
      <c r="A1267" s="20"/>
      <c r="B1267" s="21" t="s">
        <v>2687</v>
      </c>
      <c r="C1267" s="47" t="s">
        <v>3583</v>
      </c>
      <c r="D1267" s="23"/>
      <c r="E1267" s="29"/>
      <c r="F1267" s="39" t="s">
        <v>2688</v>
      </c>
      <c r="G1267" s="39">
        <v>1</v>
      </c>
      <c r="H1267" s="39" t="s">
        <v>4080</v>
      </c>
      <c r="I1267" s="39">
        <v>4</v>
      </c>
      <c r="J1267" s="43" t="s">
        <v>3716</v>
      </c>
      <c r="R1267" s="61">
        <v>202</v>
      </c>
      <c r="T1267" s="62">
        <v>402</v>
      </c>
    </row>
    <row r="1268" spans="1:20" x14ac:dyDescent="0.2">
      <c r="A1268" s="20"/>
      <c r="B1268" s="21" t="s">
        <v>7</v>
      </c>
      <c r="C1268" s="49" t="s">
        <v>699</v>
      </c>
      <c r="D1268" s="23"/>
      <c r="E1268" s="29"/>
      <c r="F1268" s="39" t="s">
        <v>2688</v>
      </c>
      <c r="G1268" s="39">
        <v>-1</v>
      </c>
      <c r="H1268" s="39" t="s">
        <v>4080</v>
      </c>
      <c r="I1268" s="39">
        <v>4</v>
      </c>
      <c r="J1268" s="43" t="s">
        <v>3716</v>
      </c>
      <c r="R1268" s="61">
        <v>202</v>
      </c>
      <c r="T1268" s="62">
        <v>402</v>
      </c>
    </row>
    <row r="1269" spans="1:20" x14ac:dyDescent="0.2">
      <c r="A1269" s="20"/>
      <c r="B1269" s="21" t="s">
        <v>903</v>
      </c>
      <c r="C1269" s="49" t="s">
        <v>3345</v>
      </c>
      <c r="D1269" s="23"/>
      <c r="E1269" s="29"/>
      <c r="F1269" s="39" t="s">
        <v>2688</v>
      </c>
      <c r="G1269" s="39">
        <v>-1</v>
      </c>
      <c r="H1269" s="39" t="s">
        <v>4080</v>
      </c>
      <c r="I1269" s="39">
        <v>4</v>
      </c>
      <c r="J1269" s="43" t="s">
        <v>3716</v>
      </c>
      <c r="R1269" s="61">
        <v>202</v>
      </c>
      <c r="T1269" s="62">
        <v>402</v>
      </c>
    </row>
    <row r="1270" spans="1:20" x14ac:dyDescent="0.2">
      <c r="A1270" s="20"/>
      <c r="B1270" s="21" t="s">
        <v>1784</v>
      </c>
      <c r="C1270" s="49" t="s">
        <v>3023</v>
      </c>
      <c r="D1270" s="23"/>
      <c r="E1270" s="29"/>
      <c r="F1270" s="39" t="s">
        <v>2688</v>
      </c>
      <c r="G1270" s="39">
        <v>-1</v>
      </c>
      <c r="H1270" s="39" t="s">
        <v>4080</v>
      </c>
      <c r="I1270" s="39">
        <v>4</v>
      </c>
      <c r="J1270" s="43" t="s">
        <v>3716</v>
      </c>
      <c r="R1270" s="61">
        <v>202</v>
      </c>
      <c r="T1270" s="62">
        <v>402</v>
      </c>
    </row>
    <row r="1271" spans="1:20" x14ac:dyDescent="0.2">
      <c r="A1271" s="20"/>
      <c r="B1271" s="21" t="s">
        <v>476</v>
      </c>
      <c r="C1271" s="49" t="s">
        <v>48</v>
      </c>
      <c r="D1271" s="23"/>
      <c r="E1271" s="29"/>
      <c r="F1271" s="39" t="s">
        <v>2688</v>
      </c>
      <c r="G1271" s="39">
        <v>-1</v>
      </c>
      <c r="H1271" s="39" t="s">
        <v>4080</v>
      </c>
      <c r="I1271" s="39">
        <v>4</v>
      </c>
      <c r="J1271" s="43" t="s">
        <v>3716</v>
      </c>
      <c r="R1271" s="61">
        <v>202</v>
      </c>
      <c r="T1271" s="62">
        <v>402</v>
      </c>
    </row>
    <row r="1272" spans="1:20" x14ac:dyDescent="0.2">
      <c r="A1272" s="20"/>
      <c r="B1272" s="21" t="s">
        <v>3144</v>
      </c>
      <c r="C1272" s="49" t="s">
        <v>2583</v>
      </c>
      <c r="D1272" s="23"/>
      <c r="E1272" s="29"/>
      <c r="F1272" s="39" t="s">
        <v>2688</v>
      </c>
      <c r="G1272" s="39">
        <v>-1</v>
      </c>
      <c r="H1272" s="39" t="s">
        <v>4080</v>
      </c>
      <c r="I1272" s="39">
        <v>4</v>
      </c>
      <c r="J1272" s="43" t="s">
        <v>3716</v>
      </c>
      <c r="R1272" s="61">
        <v>202</v>
      </c>
      <c r="T1272" s="62">
        <v>402</v>
      </c>
    </row>
    <row r="1273" spans="1:20" x14ac:dyDescent="0.2">
      <c r="A1273" s="20"/>
      <c r="B1273" s="21" t="s">
        <v>459</v>
      </c>
      <c r="C1273" s="49" t="s">
        <v>542</v>
      </c>
      <c r="D1273" s="30"/>
      <c r="E1273" s="29"/>
      <c r="F1273" s="39" t="s">
        <v>2688</v>
      </c>
      <c r="G1273" s="39">
        <v>-1</v>
      </c>
      <c r="H1273" s="39" t="s">
        <v>4080</v>
      </c>
      <c r="I1273" s="39">
        <v>4</v>
      </c>
      <c r="J1273" s="43" t="s">
        <v>3716</v>
      </c>
      <c r="R1273" s="61">
        <v>202</v>
      </c>
      <c r="T1273" s="62">
        <v>402</v>
      </c>
    </row>
    <row r="1274" spans="1:20" x14ac:dyDescent="0.2">
      <c r="A1274" s="20"/>
      <c r="B1274" s="21" t="s">
        <v>2234</v>
      </c>
      <c r="C1274" s="49" t="s">
        <v>1330</v>
      </c>
      <c r="D1274" s="23"/>
      <c r="E1274" s="29"/>
      <c r="F1274" s="39" t="s">
        <v>2688</v>
      </c>
      <c r="G1274" s="39">
        <v>-1</v>
      </c>
      <c r="H1274" s="39" t="s">
        <v>4080</v>
      </c>
      <c r="I1274" s="39">
        <v>4</v>
      </c>
      <c r="J1274" s="43" t="s">
        <v>3716</v>
      </c>
      <c r="R1274" s="61">
        <v>202</v>
      </c>
      <c r="T1274" s="62">
        <v>402</v>
      </c>
    </row>
    <row r="1275" spans="1:20" x14ac:dyDescent="0.2">
      <c r="A1275" s="12" t="s">
        <v>3143</v>
      </c>
      <c r="B1275" s="13"/>
      <c r="C1275" s="25" t="s">
        <v>140</v>
      </c>
      <c r="D1275" s="26">
        <f>SUM(D1276:D1285)-SUM(D1286:D1295)</f>
        <v>0</v>
      </c>
      <c r="E1275" s="27">
        <f>SUM(E1276:E1285)-SUM(E1286:E1295)</f>
        <v>0</v>
      </c>
      <c r="F1275" s="39" t="s">
        <v>2688</v>
      </c>
      <c r="H1275" s="39" t="s">
        <v>4079</v>
      </c>
      <c r="I1275" s="39">
        <v>3</v>
      </c>
    </row>
    <row r="1276" spans="1:20" x14ac:dyDescent="0.2">
      <c r="A1276" s="20"/>
      <c r="B1276" s="21" t="s">
        <v>2646</v>
      </c>
      <c r="C1276" s="47" t="s">
        <v>2669</v>
      </c>
      <c r="D1276" s="23"/>
      <c r="E1276" s="29"/>
      <c r="F1276" s="39" t="s">
        <v>2688</v>
      </c>
      <c r="G1276" s="39">
        <v>1</v>
      </c>
      <c r="H1276" s="39" t="s">
        <v>4080</v>
      </c>
      <c r="I1276" s="39">
        <v>4</v>
      </c>
      <c r="J1276" s="43" t="s">
        <v>3717</v>
      </c>
      <c r="R1276" s="61">
        <v>204</v>
      </c>
      <c r="T1276" s="62">
        <v>404</v>
      </c>
    </row>
    <row r="1277" spans="1:20" x14ac:dyDescent="0.2">
      <c r="A1277" s="20"/>
      <c r="B1277" s="21" t="s">
        <v>3564</v>
      </c>
      <c r="C1277" s="47" t="s">
        <v>198</v>
      </c>
      <c r="D1277" s="23"/>
      <c r="E1277" s="29"/>
      <c r="F1277" s="39" t="s">
        <v>2688</v>
      </c>
      <c r="G1277" s="39">
        <v>1</v>
      </c>
      <c r="H1277" s="39" t="s">
        <v>4080</v>
      </c>
      <c r="I1277" s="39">
        <v>4</v>
      </c>
      <c r="J1277" s="43" t="s">
        <v>3717</v>
      </c>
      <c r="R1277" s="61">
        <v>204</v>
      </c>
      <c r="T1277" s="62">
        <v>404</v>
      </c>
    </row>
    <row r="1278" spans="1:20" x14ac:dyDescent="0.2">
      <c r="A1278" s="20"/>
      <c r="B1278" s="21" t="s">
        <v>856</v>
      </c>
      <c r="C1278" s="47" t="s">
        <v>2884</v>
      </c>
      <c r="D1278" s="23"/>
      <c r="E1278" s="29"/>
      <c r="F1278" s="39" t="s">
        <v>2688</v>
      </c>
      <c r="G1278" s="39">
        <v>1</v>
      </c>
      <c r="H1278" s="39" t="s">
        <v>4080</v>
      </c>
      <c r="I1278" s="39">
        <v>4</v>
      </c>
      <c r="J1278" s="43" t="s">
        <v>3717</v>
      </c>
      <c r="R1278" s="61">
        <v>204</v>
      </c>
      <c r="T1278" s="62">
        <v>404</v>
      </c>
    </row>
    <row r="1279" spans="1:20" x14ac:dyDescent="0.2">
      <c r="A1279" s="20"/>
      <c r="B1279" s="21" t="s">
        <v>1747</v>
      </c>
      <c r="C1279" s="47" t="s">
        <v>2109</v>
      </c>
      <c r="D1279" s="23"/>
      <c r="E1279" s="29"/>
      <c r="F1279" s="39" t="s">
        <v>2688</v>
      </c>
      <c r="G1279" s="39">
        <v>1</v>
      </c>
      <c r="H1279" s="39" t="s">
        <v>4080</v>
      </c>
      <c r="I1279" s="39">
        <v>4</v>
      </c>
      <c r="J1279" s="43" t="s">
        <v>3717</v>
      </c>
      <c r="R1279" s="61">
        <v>204</v>
      </c>
      <c r="T1279" s="62">
        <v>404</v>
      </c>
    </row>
    <row r="1280" spans="1:20" x14ac:dyDescent="0.2">
      <c r="A1280" s="20"/>
      <c r="B1280" s="21" t="s">
        <v>2633</v>
      </c>
      <c r="C1280" s="47" t="s">
        <v>416</v>
      </c>
      <c r="D1280" s="23"/>
      <c r="E1280" s="29"/>
      <c r="F1280" s="39" t="s">
        <v>2688</v>
      </c>
      <c r="G1280" s="39">
        <v>1</v>
      </c>
      <c r="H1280" s="39" t="s">
        <v>4080</v>
      </c>
      <c r="I1280" s="39">
        <v>4</v>
      </c>
      <c r="J1280" s="43" t="s">
        <v>3717</v>
      </c>
      <c r="R1280" s="61">
        <v>204</v>
      </c>
      <c r="T1280" s="62">
        <v>404</v>
      </c>
    </row>
    <row r="1281" spans="1:20" x14ac:dyDescent="0.2">
      <c r="A1281" s="20"/>
      <c r="B1281" s="21" t="s">
        <v>3550</v>
      </c>
      <c r="C1281" s="47" t="s">
        <v>3551</v>
      </c>
      <c r="D1281" s="23"/>
      <c r="E1281" s="29"/>
      <c r="F1281" s="39" t="s">
        <v>2688</v>
      </c>
      <c r="G1281" s="39">
        <v>1</v>
      </c>
      <c r="H1281" s="39" t="s">
        <v>4080</v>
      </c>
      <c r="I1281" s="39">
        <v>4</v>
      </c>
      <c r="J1281" s="43" t="s">
        <v>3717</v>
      </c>
      <c r="R1281" s="61">
        <v>204</v>
      </c>
      <c r="T1281" s="62">
        <v>404</v>
      </c>
    </row>
    <row r="1282" spans="1:20" x14ac:dyDescent="0.2">
      <c r="A1282" s="20"/>
      <c r="B1282" s="21" t="s">
        <v>868</v>
      </c>
      <c r="C1282" s="47" t="s">
        <v>3372</v>
      </c>
      <c r="D1282" s="23"/>
      <c r="E1282" s="29"/>
      <c r="F1282" s="39" t="s">
        <v>2688</v>
      </c>
      <c r="G1282" s="39">
        <v>1</v>
      </c>
      <c r="H1282" s="39" t="s">
        <v>4080</v>
      </c>
      <c r="I1282" s="39">
        <v>4</v>
      </c>
      <c r="J1282" s="43" t="s">
        <v>3717</v>
      </c>
      <c r="R1282" s="61">
        <v>204</v>
      </c>
      <c r="T1282" s="62">
        <v>404</v>
      </c>
    </row>
    <row r="1283" spans="1:20" x14ac:dyDescent="0.2">
      <c r="A1283" s="20"/>
      <c r="B1283" s="21" t="s">
        <v>1746</v>
      </c>
      <c r="C1283" s="47" t="s">
        <v>2438</v>
      </c>
      <c r="D1283" s="23"/>
      <c r="E1283" s="29"/>
      <c r="F1283" s="39" t="s">
        <v>2688</v>
      </c>
      <c r="G1283" s="39">
        <v>1</v>
      </c>
      <c r="H1283" s="39" t="s">
        <v>4080</v>
      </c>
      <c r="I1283" s="39">
        <v>4</v>
      </c>
      <c r="J1283" s="43" t="s">
        <v>3717</v>
      </c>
      <c r="R1283" s="61">
        <v>204</v>
      </c>
      <c r="T1283" s="62">
        <v>404</v>
      </c>
    </row>
    <row r="1284" spans="1:20" x14ac:dyDescent="0.2">
      <c r="A1284" s="20"/>
      <c r="B1284" s="21" t="s">
        <v>2632</v>
      </c>
      <c r="C1284" s="47" t="s">
        <v>1547</v>
      </c>
      <c r="D1284" s="23"/>
      <c r="E1284" s="29"/>
      <c r="F1284" s="39" t="s">
        <v>2688</v>
      </c>
      <c r="G1284" s="39">
        <v>1</v>
      </c>
      <c r="H1284" s="39" t="s">
        <v>4080</v>
      </c>
      <c r="I1284" s="39">
        <v>4</v>
      </c>
      <c r="J1284" s="43" t="s">
        <v>3717</v>
      </c>
      <c r="R1284" s="61">
        <v>204</v>
      </c>
      <c r="T1284" s="62">
        <v>404</v>
      </c>
    </row>
    <row r="1285" spans="1:20" x14ac:dyDescent="0.2">
      <c r="A1285" s="20"/>
      <c r="B1285" s="21" t="s">
        <v>710</v>
      </c>
      <c r="C1285" s="47" t="s">
        <v>3121</v>
      </c>
      <c r="D1285" s="23"/>
      <c r="E1285" s="29"/>
      <c r="F1285" s="39" t="s">
        <v>2688</v>
      </c>
      <c r="G1285" s="39">
        <v>1</v>
      </c>
      <c r="H1285" s="39" t="s">
        <v>4080</v>
      </c>
      <c r="I1285" s="39">
        <v>4</v>
      </c>
      <c r="J1285" s="43" t="s">
        <v>3717</v>
      </c>
      <c r="R1285" s="61">
        <v>204</v>
      </c>
      <c r="T1285" s="62">
        <v>404</v>
      </c>
    </row>
    <row r="1286" spans="1:20" x14ac:dyDescent="0.2">
      <c r="A1286" s="20"/>
      <c r="B1286" s="21" t="s">
        <v>3383</v>
      </c>
      <c r="C1286" s="49" t="s">
        <v>1855</v>
      </c>
      <c r="D1286" s="23"/>
      <c r="E1286" s="29"/>
      <c r="F1286" s="39" t="s">
        <v>2688</v>
      </c>
      <c r="G1286" s="39">
        <v>-1</v>
      </c>
      <c r="H1286" s="39" t="s">
        <v>4080</v>
      </c>
      <c r="I1286" s="39">
        <v>4</v>
      </c>
      <c r="J1286" s="43" t="s">
        <v>3717</v>
      </c>
      <c r="R1286" s="61">
        <v>204</v>
      </c>
      <c r="T1286" s="62">
        <v>404</v>
      </c>
    </row>
    <row r="1287" spans="1:20" x14ac:dyDescent="0.2">
      <c r="A1287" s="20"/>
      <c r="B1287" s="21" t="s">
        <v>2454</v>
      </c>
      <c r="C1287" s="49" t="s">
        <v>3039</v>
      </c>
      <c r="D1287" s="23"/>
      <c r="E1287" s="29"/>
      <c r="F1287" s="39" t="s">
        <v>2688</v>
      </c>
      <c r="G1287" s="39">
        <v>-1</v>
      </c>
      <c r="H1287" s="39" t="s">
        <v>4080</v>
      </c>
      <c r="I1287" s="39">
        <v>4</v>
      </c>
      <c r="J1287" s="43" t="s">
        <v>3717</v>
      </c>
      <c r="R1287" s="61">
        <v>204</v>
      </c>
      <c r="T1287" s="62">
        <v>404</v>
      </c>
    </row>
    <row r="1288" spans="1:20" x14ac:dyDescent="0.2">
      <c r="A1288" s="20"/>
      <c r="B1288" s="21" t="s">
        <v>1585</v>
      </c>
      <c r="C1288" s="49" t="s">
        <v>374</v>
      </c>
      <c r="D1288" s="23"/>
      <c r="E1288" s="29"/>
      <c r="F1288" s="39" t="s">
        <v>2688</v>
      </c>
      <c r="G1288" s="39">
        <v>-1</v>
      </c>
      <c r="H1288" s="39" t="s">
        <v>4080</v>
      </c>
      <c r="I1288" s="39">
        <v>4</v>
      </c>
      <c r="J1288" s="43" t="s">
        <v>3717</v>
      </c>
      <c r="R1288" s="61">
        <v>204</v>
      </c>
      <c r="T1288" s="62">
        <v>404</v>
      </c>
    </row>
    <row r="1289" spans="1:20" x14ac:dyDescent="0.2">
      <c r="A1289" s="20"/>
      <c r="B1289" s="21" t="s">
        <v>698</v>
      </c>
      <c r="C1289" s="49" t="s">
        <v>2909</v>
      </c>
      <c r="D1289" s="23"/>
      <c r="E1289" s="29"/>
      <c r="F1289" s="39" t="s">
        <v>2688</v>
      </c>
      <c r="G1289" s="39">
        <v>-1</v>
      </c>
      <c r="H1289" s="39" t="s">
        <v>4080</v>
      </c>
      <c r="I1289" s="39">
        <v>4</v>
      </c>
      <c r="J1289" s="43" t="s">
        <v>3717</v>
      </c>
      <c r="R1289" s="61">
        <v>204</v>
      </c>
      <c r="T1289" s="62">
        <v>404</v>
      </c>
    </row>
    <row r="1290" spans="1:20" x14ac:dyDescent="0.2">
      <c r="A1290" s="20"/>
      <c r="B1290" s="21" t="s">
        <v>3397</v>
      </c>
      <c r="C1290" s="49" t="s">
        <v>1596</v>
      </c>
      <c r="D1290" s="23"/>
      <c r="E1290" s="29"/>
      <c r="F1290" s="39" t="s">
        <v>2688</v>
      </c>
      <c r="G1290" s="39">
        <v>-1</v>
      </c>
      <c r="H1290" s="39" t="s">
        <v>4080</v>
      </c>
      <c r="I1290" s="39">
        <v>4</v>
      </c>
      <c r="J1290" s="43" t="s">
        <v>3717</v>
      </c>
      <c r="R1290" s="61">
        <v>204</v>
      </c>
      <c r="T1290" s="62">
        <v>404</v>
      </c>
    </row>
    <row r="1291" spans="1:20" x14ac:dyDescent="0.2">
      <c r="A1291" s="20"/>
      <c r="B1291" s="21" t="s">
        <v>2462</v>
      </c>
      <c r="C1291" s="49" t="s">
        <v>373</v>
      </c>
      <c r="D1291" s="23"/>
      <c r="E1291" s="29"/>
      <c r="F1291" s="39" t="s">
        <v>2688</v>
      </c>
      <c r="G1291" s="39">
        <v>-1</v>
      </c>
      <c r="H1291" s="39" t="s">
        <v>4080</v>
      </c>
      <c r="I1291" s="39">
        <v>4</v>
      </c>
      <c r="J1291" s="43" t="s">
        <v>3717</v>
      </c>
      <c r="R1291" s="61">
        <v>204</v>
      </c>
      <c r="T1291" s="62">
        <v>404</v>
      </c>
    </row>
    <row r="1292" spans="1:20" x14ac:dyDescent="0.2">
      <c r="A1292" s="20"/>
      <c r="B1292" s="21" t="s">
        <v>1569</v>
      </c>
      <c r="C1292" s="49" t="s">
        <v>2294</v>
      </c>
      <c r="D1292" s="23"/>
      <c r="E1292" s="29"/>
      <c r="F1292" s="39" t="s">
        <v>2688</v>
      </c>
      <c r="G1292" s="39">
        <v>-1</v>
      </c>
      <c r="H1292" s="39" t="s">
        <v>4080</v>
      </c>
      <c r="I1292" s="39">
        <v>4</v>
      </c>
      <c r="J1292" s="43" t="s">
        <v>3717</v>
      </c>
      <c r="R1292" s="61">
        <v>204</v>
      </c>
      <c r="T1292" s="62">
        <v>404</v>
      </c>
    </row>
    <row r="1293" spans="1:20" x14ac:dyDescent="0.2">
      <c r="A1293" s="20"/>
      <c r="B1293" s="21" t="s">
        <v>697</v>
      </c>
      <c r="C1293" s="49" t="s">
        <v>3209</v>
      </c>
      <c r="D1293" s="23"/>
      <c r="E1293" s="29"/>
      <c r="F1293" s="39" t="s">
        <v>2688</v>
      </c>
      <c r="G1293" s="39">
        <v>-1</v>
      </c>
      <c r="H1293" s="39" t="s">
        <v>4080</v>
      </c>
      <c r="I1293" s="39">
        <v>4</v>
      </c>
      <c r="J1293" s="43" t="s">
        <v>3717</v>
      </c>
      <c r="R1293" s="61">
        <v>204</v>
      </c>
      <c r="T1293" s="62">
        <v>404</v>
      </c>
    </row>
    <row r="1294" spans="1:20" x14ac:dyDescent="0.2">
      <c r="A1294" s="20"/>
      <c r="B1294" s="21" t="s">
        <v>3396</v>
      </c>
      <c r="C1294" s="49" t="s">
        <v>541</v>
      </c>
      <c r="D1294" s="23"/>
      <c r="E1294" s="29"/>
      <c r="F1294" s="39" t="s">
        <v>2688</v>
      </c>
      <c r="G1294" s="39">
        <v>-1</v>
      </c>
      <c r="H1294" s="39" t="s">
        <v>4080</v>
      </c>
      <c r="I1294" s="39">
        <v>4</v>
      </c>
      <c r="J1294" s="43" t="s">
        <v>3717</v>
      </c>
      <c r="R1294" s="61">
        <v>204</v>
      </c>
      <c r="T1294" s="62">
        <v>404</v>
      </c>
    </row>
    <row r="1295" spans="1:20" x14ac:dyDescent="0.2">
      <c r="A1295" s="20"/>
      <c r="B1295" s="21" t="s">
        <v>2686</v>
      </c>
      <c r="C1295" s="49" t="s">
        <v>1330</v>
      </c>
      <c r="D1295" s="23"/>
      <c r="E1295" s="29"/>
      <c r="F1295" s="39" t="s">
        <v>2688</v>
      </c>
      <c r="G1295" s="39">
        <v>-1</v>
      </c>
      <c r="H1295" s="39" t="s">
        <v>4080</v>
      </c>
      <c r="I1295" s="39">
        <v>4</v>
      </c>
      <c r="J1295" s="43" t="s">
        <v>3717</v>
      </c>
      <c r="R1295" s="61">
        <v>204</v>
      </c>
      <c r="T1295" s="62">
        <v>404</v>
      </c>
    </row>
    <row r="1296" spans="1:20" x14ac:dyDescent="0.2">
      <c r="A1296" s="12" t="s">
        <v>1195</v>
      </c>
      <c r="B1296" s="13"/>
      <c r="C1296" s="25" t="s">
        <v>2365</v>
      </c>
      <c r="D1296" s="26">
        <f>SUM(D1297:D1303)</f>
        <v>0</v>
      </c>
      <c r="E1296" s="27">
        <f>SUM(E1297:E1303)</f>
        <v>0</v>
      </c>
      <c r="F1296" s="39" t="s">
        <v>2688</v>
      </c>
      <c r="H1296" s="39" t="s">
        <v>4079</v>
      </c>
      <c r="I1296" s="39">
        <v>3</v>
      </c>
    </row>
    <row r="1297" spans="1:20" x14ac:dyDescent="0.2">
      <c r="A1297" s="20"/>
      <c r="B1297" s="21" t="s">
        <v>125</v>
      </c>
      <c r="C1297" s="47" t="s">
        <v>1880</v>
      </c>
      <c r="D1297" s="23"/>
      <c r="E1297" s="29"/>
      <c r="F1297" s="39" t="s">
        <v>2688</v>
      </c>
      <c r="G1297" s="39">
        <v>1</v>
      </c>
      <c r="H1297" s="39" t="s">
        <v>4080</v>
      </c>
      <c r="I1297" s="39">
        <v>4</v>
      </c>
      <c r="J1297" s="43" t="s">
        <v>3718</v>
      </c>
      <c r="R1297" s="61">
        <v>206</v>
      </c>
      <c r="T1297" s="62">
        <v>406</v>
      </c>
    </row>
    <row r="1298" spans="1:20" x14ac:dyDescent="0.2">
      <c r="A1298" s="20"/>
      <c r="B1298" s="21" t="s">
        <v>1005</v>
      </c>
      <c r="C1298" s="47" t="s">
        <v>808</v>
      </c>
      <c r="D1298" s="23"/>
      <c r="E1298" s="29"/>
      <c r="F1298" s="39" t="s">
        <v>2688</v>
      </c>
      <c r="G1298" s="39">
        <v>1</v>
      </c>
      <c r="H1298" s="39" t="s">
        <v>4080</v>
      </c>
      <c r="I1298" s="39">
        <v>4</v>
      </c>
      <c r="J1298" s="43" t="s">
        <v>3718</v>
      </c>
      <c r="R1298" s="61">
        <v>206</v>
      </c>
      <c r="T1298" s="62">
        <v>406</v>
      </c>
    </row>
    <row r="1299" spans="1:20" x14ac:dyDescent="0.2">
      <c r="A1299" s="20"/>
      <c r="B1299" s="21" t="s">
        <v>1890</v>
      </c>
      <c r="C1299" s="47" t="s">
        <v>995</v>
      </c>
      <c r="D1299" s="23"/>
      <c r="E1299" s="29"/>
      <c r="F1299" s="39" t="s">
        <v>2688</v>
      </c>
      <c r="G1299" s="39">
        <v>1</v>
      </c>
      <c r="H1299" s="39" t="s">
        <v>4080</v>
      </c>
      <c r="I1299" s="39">
        <v>4</v>
      </c>
      <c r="J1299" s="43" t="s">
        <v>3718</v>
      </c>
      <c r="R1299" s="61">
        <v>206</v>
      </c>
      <c r="T1299" s="62">
        <v>406</v>
      </c>
    </row>
    <row r="1300" spans="1:20" x14ac:dyDescent="0.2">
      <c r="A1300" s="20"/>
      <c r="B1300" s="21" t="s">
        <v>2797</v>
      </c>
      <c r="C1300" s="47" t="s">
        <v>3053</v>
      </c>
      <c r="D1300" s="23"/>
      <c r="E1300" s="29"/>
      <c r="F1300" s="39" t="s">
        <v>2688</v>
      </c>
      <c r="G1300" s="39">
        <v>1</v>
      </c>
      <c r="H1300" s="39" t="s">
        <v>4080</v>
      </c>
      <c r="I1300" s="39">
        <v>4</v>
      </c>
      <c r="J1300" s="43" t="s">
        <v>3718</v>
      </c>
      <c r="R1300" s="61">
        <v>206</v>
      </c>
      <c r="T1300" s="62">
        <v>406</v>
      </c>
    </row>
    <row r="1301" spans="1:20" x14ac:dyDescent="0.2">
      <c r="A1301" s="20"/>
      <c r="B1301" s="21" t="s">
        <v>139</v>
      </c>
      <c r="C1301" s="47" t="s">
        <v>415</v>
      </c>
      <c r="D1301" s="23"/>
      <c r="E1301" s="29"/>
      <c r="F1301" s="39" t="s">
        <v>2688</v>
      </c>
      <c r="G1301" s="39">
        <v>1</v>
      </c>
      <c r="H1301" s="39" t="s">
        <v>4080</v>
      </c>
      <c r="I1301" s="39">
        <v>4</v>
      </c>
      <c r="J1301" s="43" t="s">
        <v>3718</v>
      </c>
      <c r="R1301" s="61">
        <v>206</v>
      </c>
      <c r="T1301" s="62">
        <v>406</v>
      </c>
    </row>
    <row r="1302" spans="1:20" x14ac:dyDescent="0.2">
      <c r="A1302" s="20"/>
      <c r="B1302" s="21" t="s">
        <v>1021</v>
      </c>
      <c r="C1302" s="47" t="s">
        <v>342</v>
      </c>
      <c r="D1302" s="23"/>
      <c r="E1302" s="29"/>
      <c r="F1302" s="39" t="s">
        <v>2688</v>
      </c>
      <c r="G1302" s="39">
        <v>1</v>
      </c>
      <c r="H1302" s="39" t="s">
        <v>4080</v>
      </c>
      <c r="I1302" s="39">
        <v>4</v>
      </c>
      <c r="J1302" s="43" t="s">
        <v>3718</v>
      </c>
      <c r="R1302" s="61">
        <v>206</v>
      </c>
      <c r="T1302" s="62">
        <v>406</v>
      </c>
    </row>
    <row r="1303" spans="1:20" x14ac:dyDescent="0.2">
      <c r="A1303" s="20"/>
      <c r="B1303" s="21" t="s">
        <v>1879</v>
      </c>
      <c r="C1303" s="47" t="s">
        <v>2085</v>
      </c>
      <c r="D1303" s="23"/>
      <c r="E1303" s="29"/>
      <c r="F1303" s="39" t="s">
        <v>2688</v>
      </c>
      <c r="G1303" s="39">
        <v>1</v>
      </c>
      <c r="H1303" s="39" t="s">
        <v>4080</v>
      </c>
      <c r="I1303" s="39">
        <v>4</v>
      </c>
      <c r="J1303" s="43" t="s">
        <v>3718</v>
      </c>
      <c r="R1303" s="61">
        <v>206</v>
      </c>
      <c r="T1303" s="62">
        <v>406</v>
      </c>
    </row>
    <row r="1304" spans="1:20" x14ac:dyDescent="0.2">
      <c r="A1304" s="12" t="s">
        <v>1466</v>
      </c>
      <c r="B1304" s="13"/>
      <c r="C1304" s="9" t="s">
        <v>2927</v>
      </c>
      <c r="D1304" s="10">
        <f>D1305+D1317</f>
        <v>0</v>
      </c>
      <c r="E1304" s="11">
        <f>E1305+E1317</f>
        <v>0</v>
      </c>
      <c r="F1304" s="39" t="s">
        <v>2688</v>
      </c>
      <c r="H1304" s="39" t="s">
        <v>4079</v>
      </c>
      <c r="I1304" s="39">
        <v>3</v>
      </c>
    </row>
    <row r="1305" spans="1:20" x14ac:dyDescent="0.2">
      <c r="A1305" s="12" t="s">
        <v>795</v>
      </c>
      <c r="B1305" s="13"/>
      <c r="C1305" s="17" t="s">
        <v>1824</v>
      </c>
      <c r="D1305" s="18">
        <f>SUM(D1306:D1316)</f>
        <v>0</v>
      </c>
      <c r="E1305" s="19">
        <f>SUM(E1306:E1316)</f>
        <v>0</v>
      </c>
      <c r="F1305" s="39" t="s">
        <v>2688</v>
      </c>
      <c r="H1305" s="39" t="s">
        <v>4079</v>
      </c>
      <c r="I1305" s="39">
        <v>4</v>
      </c>
    </row>
    <row r="1306" spans="1:20" x14ac:dyDescent="0.2">
      <c r="A1306" s="20"/>
      <c r="B1306" s="21" t="s">
        <v>1685</v>
      </c>
      <c r="C1306" s="47" t="s">
        <v>1365</v>
      </c>
      <c r="D1306" s="23"/>
      <c r="E1306" s="29"/>
      <c r="F1306" s="39" t="s">
        <v>2688</v>
      </c>
      <c r="G1306" s="39">
        <v>1</v>
      </c>
      <c r="H1306" s="39" t="s">
        <v>4080</v>
      </c>
      <c r="I1306" s="39">
        <v>5</v>
      </c>
      <c r="J1306" s="43" t="s">
        <v>3719</v>
      </c>
      <c r="L1306" s="43" t="s">
        <v>3836</v>
      </c>
      <c r="R1306" s="61">
        <v>208</v>
      </c>
      <c r="T1306" s="62">
        <v>408</v>
      </c>
    </row>
    <row r="1307" spans="1:20" x14ac:dyDescent="0.2">
      <c r="A1307" s="20"/>
      <c r="B1307" s="21" t="s">
        <v>2563</v>
      </c>
      <c r="C1307" s="47" t="s">
        <v>236</v>
      </c>
      <c r="D1307" s="23"/>
      <c r="E1307" s="29"/>
      <c r="F1307" s="39" t="s">
        <v>2688</v>
      </c>
      <c r="G1307" s="39">
        <v>1</v>
      </c>
      <c r="H1307" s="39" t="s">
        <v>4080</v>
      </c>
      <c r="I1307" s="39">
        <v>5</v>
      </c>
      <c r="J1307" s="43" t="s">
        <v>3719</v>
      </c>
      <c r="L1307" s="43" t="s">
        <v>3836</v>
      </c>
      <c r="R1307" s="61">
        <v>208</v>
      </c>
      <c r="T1307" s="62">
        <v>408</v>
      </c>
    </row>
    <row r="1308" spans="1:20" x14ac:dyDescent="0.2">
      <c r="A1308" s="20"/>
      <c r="B1308" s="21" t="s">
        <v>3484</v>
      </c>
      <c r="C1308" s="47" t="s">
        <v>2599</v>
      </c>
      <c r="D1308" s="23"/>
      <c r="E1308" s="29"/>
      <c r="F1308" s="39" t="s">
        <v>2688</v>
      </c>
      <c r="G1308" s="39">
        <v>1</v>
      </c>
      <c r="H1308" s="39" t="s">
        <v>4080</v>
      </c>
      <c r="I1308" s="39">
        <v>5</v>
      </c>
      <c r="J1308" s="43" t="s">
        <v>3719</v>
      </c>
      <c r="L1308" s="43" t="s">
        <v>3836</v>
      </c>
      <c r="R1308" s="61">
        <v>208</v>
      </c>
      <c r="T1308" s="62">
        <v>408</v>
      </c>
    </row>
    <row r="1309" spans="1:20" x14ac:dyDescent="0.2">
      <c r="A1309" s="20"/>
      <c r="B1309" s="21" t="s">
        <v>807</v>
      </c>
      <c r="C1309" s="47" t="s">
        <v>3331</v>
      </c>
      <c r="D1309" s="23"/>
      <c r="E1309" s="29"/>
      <c r="F1309" s="39" t="s">
        <v>2688</v>
      </c>
      <c r="G1309" s="39">
        <v>1</v>
      </c>
      <c r="H1309" s="39" t="s">
        <v>4080</v>
      </c>
      <c r="I1309" s="39">
        <v>5</v>
      </c>
      <c r="J1309" s="43" t="s">
        <v>3719</v>
      </c>
      <c r="L1309" s="43" t="s">
        <v>3836</v>
      </c>
      <c r="R1309" s="61">
        <v>208</v>
      </c>
      <c r="T1309" s="62">
        <v>408</v>
      </c>
    </row>
    <row r="1310" spans="1:20" x14ac:dyDescent="0.2">
      <c r="A1310" s="20"/>
      <c r="B1310" s="21" t="s">
        <v>1004</v>
      </c>
      <c r="C1310" s="47" t="s">
        <v>828</v>
      </c>
      <c r="D1310" s="23"/>
      <c r="E1310" s="29"/>
      <c r="F1310" s="39" t="s">
        <v>2688</v>
      </c>
      <c r="G1310" s="39">
        <v>1</v>
      </c>
      <c r="H1310" s="39" t="s">
        <v>4080</v>
      </c>
      <c r="I1310" s="39">
        <v>5</v>
      </c>
      <c r="J1310" s="43" t="s">
        <v>3719</v>
      </c>
      <c r="L1310" s="43" t="s">
        <v>3836</v>
      </c>
      <c r="R1310" s="61">
        <v>208</v>
      </c>
      <c r="T1310" s="62">
        <v>408</v>
      </c>
    </row>
    <row r="1311" spans="1:20" x14ac:dyDescent="0.2">
      <c r="A1311" s="20"/>
      <c r="B1311" s="21" t="s">
        <v>2808</v>
      </c>
      <c r="C1311" s="47" t="s">
        <v>1823</v>
      </c>
      <c r="D1311" s="23"/>
      <c r="E1311" s="29"/>
      <c r="F1311" s="39" t="s">
        <v>2688</v>
      </c>
      <c r="G1311" s="39">
        <v>1</v>
      </c>
      <c r="H1311" s="39" t="s">
        <v>4080</v>
      </c>
      <c r="I1311" s="39">
        <v>5</v>
      </c>
      <c r="J1311" s="43" t="s">
        <v>3719</v>
      </c>
      <c r="L1311" s="43" t="s">
        <v>3836</v>
      </c>
      <c r="R1311" s="61">
        <v>208</v>
      </c>
      <c r="T1311" s="62">
        <v>408</v>
      </c>
    </row>
    <row r="1312" spans="1:20" x14ac:dyDescent="0.2">
      <c r="A1312" s="20"/>
      <c r="B1312" s="21" t="s">
        <v>124</v>
      </c>
      <c r="C1312" s="47" t="s">
        <v>2364</v>
      </c>
      <c r="D1312" s="30"/>
      <c r="E1312" s="29"/>
      <c r="F1312" s="39" t="s">
        <v>2688</v>
      </c>
      <c r="G1312" s="39">
        <v>1</v>
      </c>
      <c r="H1312" s="39" t="s">
        <v>4080</v>
      </c>
      <c r="I1312" s="39">
        <v>5</v>
      </c>
      <c r="J1312" s="43" t="s">
        <v>3719</v>
      </c>
      <c r="L1312" s="43" t="s">
        <v>3836</v>
      </c>
      <c r="N1312" s="44" t="s">
        <v>4109</v>
      </c>
      <c r="O1312" s="44">
        <v>100</v>
      </c>
      <c r="P1312" s="45" t="s">
        <v>4150</v>
      </c>
      <c r="Q1312" s="44">
        <v>100</v>
      </c>
      <c r="R1312" s="61">
        <v>208</v>
      </c>
      <c r="T1312" s="62">
        <v>408</v>
      </c>
    </row>
    <row r="1313" spans="1:20" x14ac:dyDescent="0.2">
      <c r="A1313" s="20"/>
      <c r="B1313" s="21" t="s">
        <v>1020</v>
      </c>
      <c r="C1313" s="47" t="s">
        <v>277</v>
      </c>
      <c r="D1313" s="30"/>
      <c r="E1313" s="29"/>
      <c r="F1313" s="39" t="s">
        <v>2688</v>
      </c>
      <c r="G1313" s="39">
        <v>1</v>
      </c>
      <c r="H1313" s="39" t="s">
        <v>4080</v>
      </c>
      <c r="I1313" s="39">
        <v>5</v>
      </c>
      <c r="J1313" s="43" t="s">
        <v>3719</v>
      </c>
      <c r="L1313" s="43" t="s">
        <v>3836</v>
      </c>
      <c r="N1313" s="44" t="s">
        <v>4109</v>
      </c>
      <c r="O1313" s="44">
        <v>100</v>
      </c>
      <c r="P1313" s="45" t="s">
        <v>4150</v>
      </c>
      <c r="Q1313" s="44">
        <v>100</v>
      </c>
      <c r="R1313" s="61">
        <v>208</v>
      </c>
      <c r="T1313" s="62">
        <v>408</v>
      </c>
    </row>
    <row r="1314" spans="1:20" x14ac:dyDescent="0.2">
      <c r="A1314" s="20"/>
      <c r="B1314" s="21" t="s">
        <v>1878</v>
      </c>
      <c r="C1314" s="47" t="s">
        <v>2598</v>
      </c>
      <c r="D1314" s="30"/>
      <c r="E1314" s="29"/>
      <c r="F1314" s="39" t="s">
        <v>2688</v>
      </c>
      <c r="G1314" s="39">
        <v>1</v>
      </c>
      <c r="H1314" s="39" t="s">
        <v>4080</v>
      </c>
      <c r="I1314" s="39">
        <v>5</v>
      </c>
      <c r="J1314" s="43" t="s">
        <v>3719</v>
      </c>
      <c r="L1314" s="43" t="s">
        <v>3836</v>
      </c>
      <c r="N1314" s="44" t="s">
        <v>4109</v>
      </c>
      <c r="O1314" s="44">
        <v>100</v>
      </c>
      <c r="P1314" s="45" t="s">
        <v>4150</v>
      </c>
      <c r="Q1314" s="44">
        <v>100</v>
      </c>
      <c r="R1314" s="61">
        <v>208</v>
      </c>
      <c r="T1314" s="62">
        <v>408</v>
      </c>
    </row>
    <row r="1315" spans="1:20" x14ac:dyDescent="0.2">
      <c r="A1315" s="20"/>
      <c r="B1315" s="21" t="s">
        <v>2796</v>
      </c>
      <c r="C1315" s="47" t="s">
        <v>2179</v>
      </c>
      <c r="D1315" s="30"/>
      <c r="E1315" s="29"/>
      <c r="F1315" s="39" t="s">
        <v>2688</v>
      </c>
      <c r="G1315" s="39">
        <v>1</v>
      </c>
      <c r="H1315" s="39" t="s">
        <v>4080</v>
      </c>
      <c r="I1315" s="39">
        <v>5</v>
      </c>
      <c r="J1315" s="43" t="s">
        <v>3719</v>
      </c>
      <c r="L1315" s="43" t="s">
        <v>3836</v>
      </c>
      <c r="N1315" s="44" t="s">
        <v>4109</v>
      </c>
      <c r="O1315" s="44">
        <v>100</v>
      </c>
      <c r="P1315" s="45" t="s">
        <v>4150</v>
      </c>
      <c r="Q1315" s="44">
        <v>100</v>
      </c>
      <c r="R1315" s="61">
        <v>208</v>
      </c>
      <c r="T1315" s="62">
        <v>408</v>
      </c>
    </row>
    <row r="1316" spans="1:20" x14ac:dyDescent="0.2">
      <c r="A1316" s="20"/>
      <c r="B1316" s="21" t="s">
        <v>138</v>
      </c>
      <c r="C1316" s="47" t="s">
        <v>563</v>
      </c>
      <c r="D1316" s="23"/>
      <c r="E1316" s="29"/>
      <c r="F1316" s="39" t="s">
        <v>2688</v>
      </c>
      <c r="G1316" s="39">
        <v>1</v>
      </c>
      <c r="H1316" s="39" t="s">
        <v>4080</v>
      </c>
      <c r="I1316" s="39">
        <v>5</v>
      </c>
      <c r="J1316" s="43" t="s">
        <v>3719</v>
      </c>
      <c r="L1316" s="43" t="s">
        <v>3836</v>
      </c>
      <c r="R1316" s="61">
        <v>208</v>
      </c>
      <c r="T1316" s="62">
        <v>408</v>
      </c>
    </row>
    <row r="1317" spans="1:20" x14ac:dyDescent="0.2">
      <c r="A1317" s="12" t="s">
        <v>2795</v>
      </c>
      <c r="B1317" s="13"/>
      <c r="C1317" s="25" t="s">
        <v>3009</v>
      </c>
      <c r="D1317" s="26">
        <f>SUM(D1318:D1361)</f>
        <v>0</v>
      </c>
      <c r="E1317" s="27">
        <f>SUM(E1318:E1361)</f>
        <v>0</v>
      </c>
      <c r="F1317" s="39" t="s">
        <v>2688</v>
      </c>
      <c r="H1317" s="39" t="s">
        <v>4079</v>
      </c>
      <c r="I1317" s="39">
        <v>4</v>
      </c>
    </row>
    <row r="1318" spans="1:20" x14ac:dyDescent="0.2">
      <c r="A1318" s="20"/>
      <c r="B1318" s="21" t="s">
        <v>1503</v>
      </c>
      <c r="C1318" s="47" t="s">
        <v>3187</v>
      </c>
      <c r="D1318" s="23"/>
      <c r="E1318" s="29"/>
      <c r="F1318" s="39" t="s">
        <v>2688</v>
      </c>
      <c r="G1318" s="39">
        <v>1</v>
      </c>
      <c r="H1318" s="39" t="s">
        <v>4080</v>
      </c>
      <c r="I1318" s="39">
        <v>5</v>
      </c>
      <c r="J1318" s="43" t="s">
        <v>3720</v>
      </c>
      <c r="L1318" s="43" t="s">
        <v>3839</v>
      </c>
      <c r="R1318" s="61">
        <v>260</v>
      </c>
      <c r="T1318" s="62">
        <v>460</v>
      </c>
    </row>
    <row r="1319" spans="1:20" x14ac:dyDescent="0.2">
      <c r="A1319" s="20"/>
      <c r="B1319" s="21" t="s">
        <v>2396</v>
      </c>
      <c r="C1319" s="47" t="s">
        <v>2484</v>
      </c>
      <c r="D1319" s="23"/>
      <c r="E1319" s="29"/>
      <c r="F1319" s="39" t="s">
        <v>2688</v>
      </c>
      <c r="G1319" s="39">
        <v>1</v>
      </c>
      <c r="H1319" s="39" t="s">
        <v>4080</v>
      </c>
      <c r="I1319" s="39">
        <v>5</v>
      </c>
      <c r="J1319" s="43" t="s">
        <v>3720</v>
      </c>
      <c r="L1319" s="43" t="s">
        <v>3838</v>
      </c>
      <c r="R1319" s="61">
        <v>260</v>
      </c>
      <c r="T1319" s="62">
        <v>460</v>
      </c>
    </row>
    <row r="1320" spans="1:20" x14ac:dyDescent="0.2">
      <c r="A1320" s="20"/>
      <c r="B1320" s="21" t="s">
        <v>3316</v>
      </c>
      <c r="C1320" s="47" t="s">
        <v>1745</v>
      </c>
      <c r="D1320" s="23"/>
      <c r="E1320" s="29"/>
      <c r="F1320" s="39" t="s">
        <v>2688</v>
      </c>
      <c r="G1320" s="39">
        <v>1</v>
      </c>
      <c r="H1320" s="39" t="s">
        <v>4080</v>
      </c>
      <c r="I1320" s="39">
        <v>5</v>
      </c>
      <c r="J1320" s="43" t="s">
        <v>3720</v>
      </c>
      <c r="L1320" s="43" t="s">
        <v>3838</v>
      </c>
      <c r="R1320" s="61">
        <v>260</v>
      </c>
      <c r="T1320" s="62">
        <v>460</v>
      </c>
    </row>
    <row r="1321" spans="1:20" x14ac:dyDescent="0.2">
      <c r="A1321" s="20"/>
      <c r="B1321" s="21" t="s">
        <v>621</v>
      </c>
      <c r="C1321" s="47" t="s">
        <v>2453</v>
      </c>
      <c r="D1321" s="23"/>
      <c r="E1321" s="29"/>
      <c r="F1321" s="39" t="s">
        <v>2688</v>
      </c>
      <c r="G1321" s="39">
        <v>1</v>
      </c>
      <c r="H1321" s="39" t="s">
        <v>4080</v>
      </c>
      <c r="I1321" s="39">
        <v>5</v>
      </c>
      <c r="J1321" s="43" t="s">
        <v>3720</v>
      </c>
      <c r="L1321" s="43" t="s">
        <v>3838</v>
      </c>
      <c r="R1321" s="61">
        <v>260</v>
      </c>
      <c r="T1321" s="62">
        <v>460</v>
      </c>
    </row>
    <row r="1322" spans="1:20" x14ac:dyDescent="0.2">
      <c r="A1322" s="20"/>
      <c r="B1322" s="21" t="s">
        <v>1502</v>
      </c>
      <c r="C1322" s="47" t="s">
        <v>108</v>
      </c>
      <c r="D1322" s="23"/>
      <c r="E1322" s="29"/>
      <c r="F1322" s="39" t="s">
        <v>2688</v>
      </c>
      <c r="G1322" s="39">
        <v>1</v>
      </c>
      <c r="H1322" s="39" t="s">
        <v>4080</v>
      </c>
      <c r="I1322" s="39">
        <v>5</v>
      </c>
      <c r="J1322" s="43" t="s">
        <v>3720</v>
      </c>
      <c r="L1322" s="43" t="s">
        <v>3838</v>
      </c>
      <c r="R1322" s="61">
        <v>260</v>
      </c>
      <c r="T1322" s="62">
        <v>460</v>
      </c>
    </row>
    <row r="1323" spans="1:20" x14ac:dyDescent="0.2">
      <c r="A1323" s="20"/>
      <c r="B1323" s="21" t="s">
        <v>2395</v>
      </c>
      <c r="C1323" s="47" t="s">
        <v>1929</v>
      </c>
      <c r="D1323" s="23"/>
      <c r="E1323" s="29"/>
      <c r="F1323" s="39" t="s">
        <v>2688</v>
      </c>
      <c r="G1323" s="39">
        <v>1</v>
      </c>
      <c r="H1323" s="39" t="s">
        <v>4080</v>
      </c>
      <c r="I1323" s="39">
        <v>5</v>
      </c>
      <c r="J1323" s="43" t="s">
        <v>3720</v>
      </c>
      <c r="L1323" s="43" t="s">
        <v>3839</v>
      </c>
      <c r="R1323" s="61">
        <v>260</v>
      </c>
      <c r="T1323" s="62">
        <v>460</v>
      </c>
    </row>
    <row r="1324" spans="1:20" x14ac:dyDescent="0.2">
      <c r="A1324" s="20"/>
      <c r="B1324" s="21" t="s">
        <v>2162</v>
      </c>
      <c r="C1324" s="47" t="s">
        <v>639</v>
      </c>
      <c r="D1324" s="23"/>
      <c r="E1324" s="29"/>
      <c r="F1324" s="39" t="s">
        <v>2688</v>
      </c>
      <c r="G1324" s="39">
        <v>1</v>
      </c>
      <c r="H1324" s="39" t="s">
        <v>4080</v>
      </c>
      <c r="I1324" s="39">
        <v>5</v>
      </c>
      <c r="J1324" s="43" t="s">
        <v>3720</v>
      </c>
      <c r="L1324" s="43" t="s">
        <v>4067</v>
      </c>
      <c r="R1324" s="61">
        <v>260</v>
      </c>
      <c r="T1324" s="62">
        <v>460</v>
      </c>
    </row>
    <row r="1325" spans="1:20" x14ac:dyDescent="0.2">
      <c r="A1325" s="20"/>
      <c r="B1325" s="21" t="s">
        <v>1253</v>
      </c>
      <c r="C1325" s="47" t="s">
        <v>1671</v>
      </c>
      <c r="D1325" s="23"/>
      <c r="E1325" s="29"/>
      <c r="F1325" s="39" t="s">
        <v>2688</v>
      </c>
      <c r="G1325" s="39">
        <v>1</v>
      </c>
      <c r="H1325" s="39" t="s">
        <v>4080</v>
      </c>
      <c r="I1325" s="39">
        <v>5</v>
      </c>
      <c r="J1325" s="43" t="s">
        <v>3720</v>
      </c>
      <c r="L1325" s="43" t="s">
        <v>4067</v>
      </c>
      <c r="R1325" s="61">
        <v>260</v>
      </c>
      <c r="T1325" s="62">
        <v>460</v>
      </c>
    </row>
    <row r="1326" spans="1:20" x14ac:dyDescent="0.2">
      <c r="A1326" s="20"/>
      <c r="B1326" s="21" t="s">
        <v>387</v>
      </c>
      <c r="C1326" s="47" t="s">
        <v>2555</v>
      </c>
      <c r="D1326" s="23"/>
      <c r="E1326" s="29"/>
      <c r="F1326" s="39" t="s">
        <v>2688</v>
      </c>
      <c r="G1326" s="39">
        <v>1</v>
      </c>
      <c r="H1326" s="39" t="s">
        <v>4080</v>
      </c>
      <c r="I1326" s="39">
        <v>5</v>
      </c>
      <c r="J1326" s="43" t="s">
        <v>3720</v>
      </c>
      <c r="L1326" s="43" t="s">
        <v>4067</v>
      </c>
      <c r="R1326" s="61">
        <v>260</v>
      </c>
      <c r="T1326" s="62">
        <v>460</v>
      </c>
    </row>
    <row r="1327" spans="1:20" x14ac:dyDescent="0.2">
      <c r="A1327" s="20"/>
      <c r="B1327" s="21" t="s">
        <v>3084</v>
      </c>
      <c r="C1327" s="47" t="s">
        <v>2631</v>
      </c>
      <c r="D1327" s="23"/>
      <c r="E1327" s="29"/>
      <c r="F1327" s="39" t="s">
        <v>2688</v>
      </c>
      <c r="G1327" s="39">
        <v>1</v>
      </c>
      <c r="H1327" s="39" t="s">
        <v>4080</v>
      </c>
      <c r="I1327" s="39">
        <v>5</v>
      </c>
      <c r="J1327" s="43" t="s">
        <v>3720</v>
      </c>
      <c r="L1327" s="43" t="s">
        <v>4067</v>
      </c>
      <c r="R1327" s="61">
        <v>260</v>
      </c>
      <c r="T1327" s="62">
        <v>460</v>
      </c>
    </row>
    <row r="1328" spans="1:20" x14ac:dyDescent="0.2">
      <c r="A1328" s="20"/>
      <c r="B1328" s="21" t="s">
        <v>2149</v>
      </c>
      <c r="C1328" s="47" t="s">
        <v>1465</v>
      </c>
      <c r="D1328" s="23"/>
      <c r="E1328" s="29"/>
      <c r="F1328" s="39" t="s">
        <v>2688</v>
      </c>
      <c r="G1328" s="39">
        <v>1</v>
      </c>
      <c r="H1328" s="39" t="s">
        <v>4080</v>
      </c>
      <c r="I1328" s="39">
        <v>5</v>
      </c>
      <c r="J1328" s="43" t="s">
        <v>3720</v>
      </c>
      <c r="L1328" s="43" t="s">
        <v>4067</v>
      </c>
      <c r="R1328" s="61">
        <v>260</v>
      </c>
      <c r="T1328" s="62">
        <v>460</v>
      </c>
    </row>
    <row r="1329" spans="1:20" x14ac:dyDescent="0.2">
      <c r="A1329" s="20"/>
      <c r="B1329" s="21" t="s">
        <v>1271</v>
      </c>
      <c r="C1329" s="47" t="s">
        <v>3158</v>
      </c>
      <c r="D1329" s="23"/>
      <c r="E1329" s="29"/>
      <c r="F1329" s="39" t="s">
        <v>2688</v>
      </c>
      <c r="G1329" s="39">
        <v>1</v>
      </c>
      <c r="H1329" s="39" t="s">
        <v>4080</v>
      </c>
      <c r="I1329" s="39">
        <v>5</v>
      </c>
      <c r="J1329" s="43" t="s">
        <v>3720</v>
      </c>
      <c r="L1329" s="43" t="s">
        <v>4068</v>
      </c>
      <c r="R1329" s="61">
        <v>208</v>
      </c>
      <c r="T1329" s="62">
        <v>408</v>
      </c>
    </row>
    <row r="1330" spans="1:20" x14ac:dyDescent="0.2">
      <c r="A1330" s="20"/>
      <c r="B1330" s="21" t="s">
        <v>404</v>
      </c>
      <c r="C1330" s="47" t="s">
        <v>3600</v>
      </c>
      <c r="D1330" s="23"/>
      <c r="E1330" s="29"/>
      <c r="F1330" s="39" t="s">
        <v>2688</v>
      </c>
      <c r="G1330" s="39">
        <v>1</v>
      </c>
      <c r="H1330" s="39" t="s">
        <v>4080</v>
      </c>
      <c r="I1330" s="39">
        <v>5</v>
      </c>
      <c r="J1330" s="43" t="s">
        <v>3720</v>
      </c>
      <c r="L1330" s="43" t="s">
        <v>4068</v>
      </c>
      <c r="R1330" s="61">
        <v>208</v>
      </c>
      <c r="T1330" s="62">
        <v>408</v>
      </c>
    </row>
    <row r="1331" spans="1:20" x14ac:dyDescent="0.2">
      <c r="A1331" s="20"/>
      <c r="B1331" s="21" t="s">
        <v>3067</v>
      </c>
      <c r="C1331" s="47" t="s">
        <v>1320</v>
      </c>
      <c r="D1331" s="23"/>
      <c r="E1331" s="29"/>
      <c r="F1331" s="39" t="s">
        <v>2688</v>
      </c>
      <c r="G1331" s="39">
        <v>1</v>
      </c>
      <c r="H1331" s="39" t="s">
        <v>4080</v>
      </c>
      <c r="I1331" s="39">
        <v>5</v>
      </c>
      <c r="J1331" s="43" t="s">
        <v>3720</v>
      </c>
      <c r="L1331" s="43" t="s">
        <v>4068</v>
      </c>
      <c r="R1331" s="61">
        <v>208</v>
      </c>
      <c r="T1331" s="62">
        <v>408</v>
      </c>
    </row>
    <row r="1332" spans="1:20" x14ac:dyDescent="0.2">
      <c r="A1332" s="20"/>
      <c r="B1332" s="21" t="s">
        <v>2148</v>
      </c>
      <c r="C1332" s="47" t="s">
        <v>902</v>
      </c>
      <c r="D1332" s="23"/>
      <c r="E1332" s="29"/>
      <c r="F1332" s="39" t="s">
        <v>2688</v>
      </c>
      <c r="G1332" s="39">
        <v>1</v>
      </c>
      <c r="H1332" s="39" t="s">
        <v>4080</v>
      </c>
      <c r="I1332" s="39">
        <v>5</v>
      </c>
      <c r="J1332" s="43" t="s">
        <v>3720</v>
      </c>
      <c r="L1332" s="43" t="s">
        <v>3839</v>
      </c>
      <c r="R1332" s="61">
        <v>260</v>
      </c>
      <c r="T1332" s="62">
        <v>460</v>
      </c>
    </row>
    <row r="1333" spans="1:20" x14ac:dyDescent="0.2">
      <c r="A1333" s="20"/>
      <c r="B1333" s="21" t="s">
        <v>1270</v>
      </c>
      <c r="C1333" s="47" t="s">
        <v>2896</v>
      </c>
      <c r="D1333" s="23"/>
      <c r="E1333" s="29"/>
      <c r="F1333" s="39" t="s">
        <v>2688</v>
      </c>
      <c r="G1333" s="39">
        <v>1</v>
      </c>
      <c r="H1333" s="39" t="s">
        <v>4080</v>
      </c>
      <c r="I1333" s="39">
        <v>5</v>
      </c>
      <c r="J1333" s="43" t="s">
        <v>3720</v>
      </c>
      <c r="L1333" s="43" t="s">
        <v>3840</v>
      </c>
      <c r="R1333" s="61">
        <v>208</v>
      </c>
      <c r="T1333" s="62">
        <v>408</v>
      </c>
    </row>
    <row r="1334" spans="1:20" x14ac:dyDescent="0.2">
      <c r="A1334" s="20"/>
      <c r="B1334" s="21" t="s">
        <v>2826</v>
      </c>
      <c r="C1334" s="47" t="s">
        <v>2519</v>
      </c>
      <c r="D1334" s="23"/>
      <c r="E1334" s="29"/>
      <c r="F1334" s="39" t="s">
        <v>2688</v>
      </c>
      <c r="G1334" s="39">
        <v>1</v>
      </c>
      <c r="H1334" s="39" t="s">
        <v>4080</v>
      </c>
      <c r="I1334" s="39">
        <v>5</v>
      </c>
      <c r="J1334" s="43" t="s">
        <v>3720</v>
      </c>
      <c r="L1334" s="43" t="s">
        <v>3840</v>
      </c>
      <c r="R1334" s="61">
        <v>208</v>
      </c>
      <c r="T1334" s="62">
        <v>408</v>
      </c>
    </row>
    <row r="1335" spans="1:20" x14ac:dyDescent="0.2">
      <c r="A1335" s="20"/>
      <c r="B1335" s="21" t="s">
        <v>184</v>
      </c>
      <c r="C1335" s="47" t="s">
        <v>979</v>
      </c>
      <c r="D1335" s="23"/>
      <c r="E1335" s="29"/>
      <c r="F1335" s="39" t="s">
        <v>2688</v>
      </c>
      <c r="G1335" s="39">
        <v>1</v>
      </c>
      <c r="H1335" s="39" t="s">
        <v>4080</v>
      </c>
      <c r="I1335" s="39">
        <v>5</v>
      </c>
      <c r="J1335" s="43" t="s">
        <v>3720</v>
      </c>
      <c r="L1335" s="43" t="s">
        <v>3839</v>
      </c>
      <c r="R1335" s="61">
        <v>208</v>
      </c>
      <c r="T1335" s="62">
        <v>408</v>
      </c>
    </row>
    <row r="1336" spans="1:20" x14ac:dyDescent="0.2">
      <c r="A1336" s="20"/>
      <c r="B1336" s="21" t="s">
        <v>1059</v>
      </c>
      <c r="C1336" s="47" t="s">
        <v>1282</v>
      </c>
      <c r="D1336" s="23"/>
      <c r="E1336" s="29"/>
      <c r="F1336" s="39" t="s">
        <v>2688</v>
      </c>
      <c r="G1336" s="39">
        <v>1</v>
      </c>
      <c r="H1336" s="39" t="s">
        <v>4080</v>
      </c>
      <c r="I1336" s="39">
        <v>5</v>
      </c>
      <c r="J1336" s="43" t="s">
        <v>3720</v>
      </c>
      <c r="L1336" s="43" t="s">
        <v>3841</v>
      </c>
      <c r="R1336" s="61">
        <v>208</v>
      </c>
      <c r="T1336" s="62">
        <v>408</v>
      </c>
    </row>
    <row r="1337" spans="1:20" x14ac:dyDescent="0.2">
      <c r="A1337" s="20"/>
      <c r="B1337" s="21" t="s">
        <v>1909</v>
      </c>
      <c r="C1337" s="47" t="s">
        <v>123</v>
      </c>
      <c r="D1337" s="23"/>
      <c r="E1337" s="29"/>
      <c r="F1337" s="39" t="s">
        <v>2688</v>
      </c>
      <c r="G1337" s="39">
        <v>1</v>
      </c>
      <c r="H1337" s="39" t="s">
        <v>4080</v>
      </c>
      <c r="I1337" s="39">
        <v>5</v>
      </c>
      <c r="J1337" s="43" t="s">
        <v>3720</v>
      </c>
      <c r="L1337" s="43" t="s">
        <v>3842</v>
      </c>
      <c r="R1337" s="61">
        <v>208</v>
      </c>
      <c r="T1337" s="62">
        <v>408</v>
      </c>
    </row>
    <row r="1338" spans="1:20" x14ac:dyDescent="0.2">
      <c r="A1338" s="20"/>
      <c r="B1338" s="21" t="s">
        <v>2847</v>
      </c>
      <c r="C1338" s="47" t="s">
        <v>475</v>
      </c>
      <c r="D1338" s="23"/>
      <c r="E1338" s="29"/>
      <c r="F1338" s="39" t="s">
        <v>2688</v>
      </c>
      <c r="G1338" s="39">
        <v>1</v>
      </c>
      <c r="H1338" s="39" t="s">
        <v>4080</v>
      </c>
      <c r="I1338" s="39">
        <v>5</v>
      </c>
      <c r="J1338" s="43" t="s">
        <v>3720</v>
      </c>
      <c r="L1338" s="43" t="s">
        <v>3843</v>
      </c>
      <c r="R1338" s="61">
        <v>208</v>
      </c>
      <c r="T1338" s="62">
        <v>408</v>
      </c>
    </row>
    <row r="1339" spans="1:20" x14ac:dyDescent="0.2">
      <c r="A1339" s="20"/>
      <c r="B1339" s="21" t="s">
        <v>162</v>
      </c>
      <c r="C1339" s="47" t="s">
        <v>577</v>
      </c>
      <c r="D1339" s="23"/>
      <c r="E1339" s="29"/>
      <c r="F1339" s="39" t="s">
        <v>2688</v>
      </c>
      <c r="G1339" s="39">
        <v>1</v>
      </c>
      <c r="H1339" s="39" t="s">
        <v>4080</v>
      </c>
      <c r="I1339" s="39">
        <v>5</v>
      </c>
      <c r="J1339" s="43" t="s">
        <v>3720</v>
      </c>
      <c r="L1339" s="43" t="s">
        <v>3842</v>
      </c>
      <c r="R1339" s="61">
        <v>208</v>
      </c>
      <c r="T1339" s="62">
        <v>408</v>
      </c>
    </row>
    <row r="1340" spans="1:20" x14ac:dyDescent="0.2">
      <c r="A1340" s="20"/>
      <c r="B1340" s="21" t="s">
        <v>1037</v>
      </c>
      <c r="C1340" s="47" t="s">
        <v>2943</v>
      </c>
      <c r="D1340" s="23"/>
      <c r="E1340" s="29"/>
      <c r="F1340" s="39" t="s">
        <v>2688</v>
      </c>
      <c r="G1340" s="39">
        <v>1</v>
      </c>
      <c r="H1340" s="39" t="s">
        <v>4080</v>
      </c>
      <c r="I1340" s="39">
        <v>5</v>
      </c>
      <c r="J1340" s="43" t="s">
        <v>3720</v>
      </c>
      <c r="L1340" s="43" t="s">
        <v>3842</v>
      </c>
      <c r="R1340" s="61">
        <v>208</v>
      </c>
      <c r="T1340" s="62">
        <v>408</v>
      </c>
    </row>
    <row r="1341" spans="1:20" x14ac:dyDescent="0.2">
      <c r="A1341" s="20"/>
      <c r="B1341" s="21" t="s">
        <v>1928</v>
      </c>
      <c r="C1341" s="47" t="s">
        <v>2618</v>
      </c>
      <c r="D1341" s="23"/>
      <c r="E1341" s="29"/>
      <c r="F1341" s="39" t="s">
        <v>2688</v>
      </c>
      <c r="G1341" s="39">
        <v>1</v>
      </c>
      <c r="H1341" s="39" t="s">
        <v>4080</v>
      </c>
      <c r="I1341" s="39">
        <v>5</v>
      </c>
      <c r="J1341" s="43" t="s">
        <v>3720</v>
      </c>
      <c r="L1341" s="43" t="s">
        <v>4068</v>
      </c>
      <c r="R1341" s="61">
        <v>208</v>
      </c>
      <c r="T1341" s="62">
        <v>408</v>
      </c>
    </row>
    <row r="1342" spans="1:20" x14ac:dyDescent="0.2">
      <c r="A1342" s="20"/>
      <c r="B1342" s="21" t="s">
        <v>2846</v>
      </c>
      <c r="C1342" s="47" t="s">
        <v>723</v>
      </c>
      <c r="D1342" s="23"/>
      <c r="E1342" s="29"/>
      <c r="F1342" s="39" t="s">
        <v>2688</v>
      </c>
      <c r="G1342" s="39">
        <v>1</v>
      </c>
      <c r="H1342" s="39" t="s">
        <v>4080</v>
      </c>
      <c r="I1342" s="39">
        <v>5</v>
      </c>
      <c r="J1342" s="43" t="s">
        <v>3720</v>
      </c>
      <c r="L1342" s="43" t="s">
        <v>4068</v>
      </c>
      <c r="R1342" s="61">
        <v>208</v>
      </c>
      <c r="T1342" s="62">
        <v>408</v>
      </c>
    </row>
    <row r="1343" spans="1:20" x14ac:dyDescent="0.2">
      <c r="A1343" s="20"/>
      <c r="B1343" s="21" t="s">
        <v>161</v>
      </c>
      <c r="C1343" s="47" t="s">
        <v>2617</v>
      </c>
      <c r="D1343" s="23"/>
      <c r="E1343" s="29"/>
      <c r="F1343" s="39" t="s">
        <v>2688</v>
      </c>
      <c r="G1343" s="39">
        <v>1</v>
      </c>
      <c r="H1343" s="39" t="s">
        <v>4080</v>
      </c>
      <c r="I1343" s="39">
        <v>5</v>
      </c>
      <c r="J1343" s="43" t="s">
        <v>3720</v>
      </c>
      <c r="L1343" s="43" t="s">
        <v>4068</v>
      </c>
      <c r="R1343" s="61">
        <v>208</v>
      </c>
      <c r="T1343" s="62">
        <v>408</v>
      </c>
    </row>
    <row r="1344" spans="1:20" x14ac:dyDescent="0.2">
      <c r="A1344" s="20"/>
      <c r="B1344" s="21" t="s">
        <v>1723</v>
      </c>
      <c r="C1344" s="47" t="s">
        <v>1464</v>
      </c>
      <c r="D1344" s="23"/>
      <c r="E1344" s="29"/>
      <c r="F1344" s="39" t="s">
        <v>2688</v>
      </c>
      <c r="G1344" s="39">
        <v>1</v>
      </c>
      <c r="H1344" s="39" t="s">
        <v>4080</v>
      </c>
      <c r="I1344" s="39">
        <v>5</v>
      </c>
      <c r="J1344" s="43" t="s">
        <v>3720</v>
      </c>
      <c r="L1344" s="43" t="s">
        <v>3842</v>
      </c>
      <c r="R1344" s="61">
        <v>208</v>
      </c>
      <c r="T1344" s="62">
        <v>408</v>
      </c>
    </row>
    <row r="1345" spans="1:20" x14ac:dyDescent="0.2">
      <c r="A1345" s="20"/>
      <c r="B1345" s="21" t="s">
        <v>4200</v>
      </c>
      <c r="C1345" s="47" t="s">
        <v>4201</v>
      </c>
      <c r="D1345" s="23"/>
      <c r="E1345" s="29"/>
      <c r="F1345" s="39" t="s">
        <v>2688</v>
      </c>
      <c r="G1345" s="39">
        <v>1</v>
      </c>
      <c r="H1345" s="39" t="s">
        <v>4080</v>
      </c>
      <c r="I1345" s="39">
        <v>5</v>
      </c>
      <c r="J1345" s="43" t="s">
        <v>3720</v>
      </c>
      <c r="L1345" s="43" t="s">
        <v>4202</v>
      </c>
      <c r="R1345" s="61">
        <v>208</v>
      </c>
      <c r="T1345" s="62">
        <v>408</v>
      </c>
    </row>
    <row r="1346" spans="1:20" x14ac:dyDescent="0.2">
      <c r="A1346" s="20"/>
      <c r="B1346" s="21" t="s">
        <v>2597</v>
      </c>
      <c r="C1346" s="47" t="s">
        <v>2483</v>
      </c>
      <c r="D1346" s="30"/>
      <c r="E1346" s="29"/>
      <c r="F1346" s="39" t="s">
        <v>2688</v>
      </c>
      <c r="G1346" s="39">
        <v>1</v>
      </c>
      <c r="H1346" s="39" t="s">
        <v>4080</v>
      </c>
      <c r="I1346" s="39">
        <v>5</v>
      </c>
      <c r="J1346" s="43" t="s">
        <v>3720</v>
      </c>
      <c r="L1346" s="43" t="s">
        <v>3839</v>
      </c>
      <c r="P1346" s="45" t="s">
        <v>4150</v>
      </c>
      <c r="Q1346" s="44">
        <v>100</v>
      </c>
      <c r="R1346" s="61">
        <v>208</v>
      </c>
      <c r="T1346" s="62">
        <v>408</v>
      </c>
    </row>
    <row r="1347" spans="1:20" x14ac:dyDescent="0.2">
      <c r="A1347" s="20"/>
      <c r="B1347" s="21" t="s">
        <v>3517</v>
      </c>
      <c r="C1347" s="74" t="s">
        <v>4336</v>
      </c>
      <c r="D1347" s="30"/>
      <c r="E1347" s="29"/>
      <c r="F1347" s="39" t="s">
        <v>2688</v>
      </c>
      <c r="G1347" s="39">
        <v>1</v>
      </c>
      <c r="H1347" s="39" t="s">
        <v>4080</v>
      </c>
      <c r="I1347" s="39">
        <v>5</v>
      </c>
      <c r="J1347" s="43" t="s">
        <v>3720</v>
      </c>
      <c r="L1347" s="43" t="s">
        <v>3837</v>
      </c>
      <c r="R1347" s="61">
        <v>208</v>
      </c>
      <c r="T1347" s="62">
        <v>408</v>
      </c>
    </row>
    <row r="1348" spans="1:20" x14ac:dyDescent="0.2">
      <c r="A1348" s="20"/>
      <c r="B1348" s="21" t="s">
        <v>846</v>
      </c>
      <c r="C1348" s="47" t="s">
        <v>1521</v>
      </c>
      <c r="D1348" s="30"/>
      <c r="E1348" s="29"/>
      <c r="F1348" s="39" t="s">
        <v>2688</v>
      </c>
      <c r="G1348" s="39">
        <v>1</v>
      </c>
      <c r="H1348" s="39" t="s">
        <v>4080</v>
      </c>
      <c r="I1348" s="39">
        <v>5</v>
      </c>
      <c r="J1348" s="43" t="s">
        <v>3720</v>
      </c>
      <c r="L1348" s="43" t="s">
        <v>3837</v>
      </c>
      <c r="P1348" s="45" t="s">
        <v>4150</v>
      </c>
      <c r="Q1348" s="44">
        <v>100</v>
      </c>
      <c r="R1348" s="61">
        <v>208</v>
      </c>
      <c r="T1348" s="62">
        <v>408</v>
      </c>
    </row>
    <row r="1349" spans="1:20" x14ac:dyDescent="0.2">
      <c r="A1349" s="20"/>
      <c r="B1349" s="21" t="s">
        <v>1705</v>
      </c>
      <c r="C1349" s="47" t="s">
        <v>4110</v>
      </c>
      <c r="D1349" s="30"/>
      <c r="E1349" s="29"/>
      <c r="F1349" s="39" t="s">
        <v>2688</v>
      </c>
      <c r="G1349" s="39">
        <v>1</v>
      </c>
      <c r="H1349" s="39" t="s">
        <v>4080</v>
      </c>
      <c r="I1349" s="39">
        <v>5</v>
      </c>
      <c r="J1349" s="43" t="s">
        <v>3720</v>
      </c>
      <c r="L1349" s="43" t="s">
        <v>3839</v>
      </c>
      <c r="N1349" s="44" t="s">
        <v>4109</v>
      </c>
      <c r="O1349" s="44">
        <v>100</v>
      </c>
      <c r="R1349" s="61">
        <v>208</v>
      </c>
      <c r="T1349" s="62">
        <v>408</v>
      </c>
    </row>
    <row r="1350" spans="1:20" x14ac:dyDescent="0.2">
      <c r="A1350" s="20"/>
      <c r="B1350" s="21" t="s">
        <v>2616</v>
      </c>
      <c r="C1350" s="47" t="s">
        <v>4111</v>
      </c>
      <c r="D1350" s="30"/>
      <c r="E1350" s="29"/>
      <c r="F1350" s="39" t="s">
        <v>2688</v>
      </c>
      <c r="G1350" s="39">
        <v>1</v>
      </c>
      <c r="H1350" s="39" t="s">
        <v>4080</v>
      </c>
      <c r="I1350" s="39">
        <v>5</v>
      </c>
      <c r="J1350" s="43" t="s">
        <v>3720</v>
      </c>
      <c r="L1350" s="43" t="s">
        <v>3839</v>
      </c>
      <c r="N1350" s="44" t="s">
        <v>4109</v>
      </c>
      <c r="O1350" s="44">
        <v>100</v>
      </c>
      <c r="P1350" s="45" t="s">
        <v>4150</v>
      </c>
      <c r="Q1350" s="44">
        <v>100</v>
      </c>
      <c r="R1350" s="61">
        <v>208</v>
      </c>
      <c r="T1350" s="62">
        <v>408</v>
      </c>
    </row>
    <row r="1351" spans="1:20" x14ac:dyDescent="0.2">
      <c r="A1351" s="20"/>
      <c r="B1351" s="21" t="s">
        <v>3538</v>
      </c>
      <c r="C1351" s="47" t="s">
        <v>1611</v>
      </c>
      <c r="D1351" s="30"/>
      <c r="E1351" s="29"/>
      <c r="F1351" s="39" t="s">
        <v>2688</v>
      </c>
      <c r="G1351" s="39">
        <v>1</v>
      </c>
      <c r="H1351" s="39" t="s">
        <v>4080</v>
      </c>
      <c r="I1351" s="39">
        <v>5</v>
      </c>
      <c r="J1351" s="43" t="s">
        <v>3720</v>
      </c>
      <c r="L1351" s="43" t="s">
        <v>3839</v>
      </c>
      <c r="N1351" s="44" t="s">
        <v>4109</v>
      </c>
      <c r="O1351" s="44">
        <v>100</v>
      </c>
      <c r="P1351" s="45" t="s">
        <v>4150</v>
      </c>
      <c r="Q1351" s="44">
        <v>100</v>
      </c>
      <c r="R1351" s="61">
        <v>208</v>
      </c>
      <c r="T1351" s="62">
        <v>408</v>
      </c>
    </row>
    <row r="1352" spans="1:20" x14ac:dyDescent="0.2">
      <c r="A1352" s="20"/>
      <c r="B1352" s="21" t="s">
        <v>827</v>
      </c>
      <c r="C1352" s="47" t="s">
        <v>88</v>
      </c>
      <c r="D1352" s="30"/>
      <c r="E1352" s="29"/>
      <c r="F1352" s="39" t="s">
        <v>2688</v>
      </c>
      <c r="G1352" s="39">
        <v>1</v>
      </c>
      <c r="H1352" s="39" t="s">
        <v>4080</v>
      </c>
      <c r="I1352" s="39">
        <v>5</v>
      </c>
      <c r="J1352" s="43" t="s">
        <v>3720</v>
      </c>
      <c r="L1352" s="43" t="s">
        <v>3839</v>
      </c>
      <c r="R1352" s="61">
        <v>208</v>
      </c>
      <c r="T1352" s="62">
        <v>408</v>
      </c>
    </row>
    <row r="1353" spans="1:20" x14ac:dyDescent="0.2">
      <c r="A1353" s="20"/>
      <c r="B1353" s="21" t="s">
        <v>1704</v>
      </c>
      <c r="C1353" s="47" t="s">
        <v>1800</v>
      </c>
      <c r="D1353" s="30"/>
      <c r="E1353" s="29"/>
      <c r="F1353" s="39" t="s">
        <v>2688</v>
      </c>
      <c r="G1353" s="39">
        <v>1</v>
      </c>
      <c r="H1353" s="39" t="s">
        <v>4080</v>
      </c>
      <c r="I1353" s="39">
        <v>5</v>
      </c>
      <c r="J1353" s="43" t="s">
        <v>3720</v>
      </c>
      <c r="L1353" s="43" t="s">
        <v>3841</v>
      </c>
      <c r="R1353" s="61">
        <v>208</v>
      </c>
      <c r="T1353" s="62">
        <v>408</v>
      </c>
    </row>
    <row r="1354" spans="1:20" x14ac:dyDescent="0.2">
      <c r="A1354" s="20"/>
      <c r="B1354" s="21" t="s">
        <v>2615</v>
      </c>
      <c r="C1354" s="47" t="s">
        <v>4112</v>
      </c>
      <c r="D1354" s="30"/>
      <c r="E1354" s="29"/>
      <c r="F1354" s="39" t="s">
        <v>2688</v>
      </c>
      <c r="G1354" s="39">
        <v>1</v>
      </c>
      <c r="H1354" s="39" t="s">
        <v>4080</v>
      </c>
      <c r="I1354" s="39">
        <v>5</v>
      </c>
      <c r="J1354" s="43" t="s">
        <v>3720</v>
      </c>
      <c r="L1354" s="43" t="s">
        <v>3844</v>
      </c>
      <c r="P1354" s="45" t="s">
        <v>4150</v>
      </c>
      <c r="Q1354" s="44">
        <v>100</v>
      </c>
      <c r="R1354" s="61">
        <v>274</v>
      </c>
      <c r="T1354" s="62">
        <v>474</v>
      </c>
    </row>
    <row r="1355" spans="1:20" x14ac:dyDescent="0.2">
      <c r="A1355" s="20"/>
      <c r="B1355" s="21" t="s">
        <v>620</v>
      </c>
      <c r="C1355" s="47" t="s">
        <v>4113</v>
      </c>
      <c r="D1355" s="30"/>
      <c r="E1355" s="29"/>
      <c r="F1355" s="39" t="s">
        <v>2688</v>
      </c>
      <c r="G1355" s="39">
        <v>1</v>
      </c>
      <c r="H1355" s="39" t="s">
        <v>4080</v>
      </c>
      <c r="I1355" s="39">
        <v>5</v>
      </c>
      <c r="J1355" s="43" t="s">
        <v>3720</v>
      </c>
      <c r="L1355" s="43" t="s">
        <v>3839</v>
      </c>
      <c r="R1355" s="61">
        <v>208</v>
      </c>
      <c r="T1355" s="62">
        <v>408</v>
      </c>
    </row>
    <row r="1356" spans="1:20" x14ac:dyDescent="0.2">
      <c r="A1356" s="20"/>
      <c r="B1356" s="21" t="s">
        <v>3315</v>
      </c>
      <c r="C1356" s="47" t="s">
        <v>1684</v>
      </c>
      <c r="D1356" s="30"/>
      <c r="E1356" s="29"/>
      <c r="F1356" s="39" t="s">
        <v>2688</v>
      </c>
      <c r="G1356" s="39">
        <v>1</v>
      </c>
      <c r="H1356" s="39" t="s">
        <v>4080</v>
      </c>
      <c r="I1356" s="39">
        <v>5</v>
      </c>
      <c r="J1356" s="43" t="s">
        <v>3720</v>
      </c>
      <c r="L1356" s="43" t="s">
        <v>3839</v>
      </c>
      <c r="R1356" s="61">
        <v>274</v>
      </c>
      <c r="T1356" s="62">
        <v>474</v>
      </c>
    </row>
    <row r="1357" spans="1:20" x14ac:dyDescent="0.2">
      <c r="A1357" s="20"/>
      <c r="B1357" s="21" t="s">
        <v>4114</v>
      </c>
      <c r="C1357" s="47" t="s">
        <v>4115</v>
      </c>
      <c r="D1357" s="30"/>
      <c r="E1357" s="29"/>
      <c r="F1357" s="39" t="s">
        <v>2688</v>
      </c>
      <c r="G1357" s="39">
        <v>1</v>
      </c>
      <c r="H1357" s="39" t="s">
        <v>4080</v>
      </c>
      <c r="I1357" s="39">
        <v>5</v>
      </c>
      <c r="J1357" s="43" t="s">
        <v>3720</v>
      </c>
      <c r="L1357" s="43" t="s">
        <v>3839</v>
      </c>
      <c r="N1357" s="44" t="s">
        <v>4109</v>
      </c>
      <c r="O1357" s="44">
        <v>100</v>
      </c>
      <c r="P1357" s="45" t="s">
        <v>4150</v>
      </c>
      <c r="Q1357" s="44">
        <v>100</v>
      </c>
      <c r="R1357" s="61">
        <v>208</v>
      </c>
      <c r="T1357" s="62">
        <v>408</v>
      </c>
    </row>
    <row r="1358" spans="1:20" x14ac:dyDescent="0.2">
      <c r="A1358" s="20"/>
      <c r="B1358" s="21" t="s">
        <v>4116</v>
      </c>
      <c r="C1358" s="47" t="s">
        <v>4117</v>
      </c>
      <c r="D1358" s="30"/>
      <c r="E1358" s="29"/>
      <c r="F1358" s="39" t="s">
        <v>2688</v>
      </c>
      <c r="G1358" s="39">
        <v>1</v>
      </c>
      <c r="H1358" s="39" t="s">
        <v>4080</v>
      </c>
      <c r="I1358" s="39">
        <v>5</v>
      </c>
      <c r="J1358" s="43" t="s">
        <v>3720</v>
      </c>
      <c r="L1358" s="43" t="s">
        <v>4118</v>
      </c>
      <c r="N1358" s="44" t="s">
        <v>4109</v>
      </c>
      <c r="O1358" s="44">
        <v>100</v>
      </c>
      <c r="P1358" s="45" t="s">
        <v>4150</v>
      </c>
      <c r="Q1358" s="44">
        <v>100</v>
      </c>
      <c r="R1358" s="61">
        <v>208</v>
      </c>
      <c r="T1358" s="62">
        <v>408</v>
      </c>
    </row>
    <row r="1359" spans="1:20" x14ac:dyDescent="0.2">
      <c r="A1359" s="20"/>
      <c r="B1359" s="21" t="s">
        <v>4119</v>
      </c>
      <c r="C1359" s="47" t="s">
        <v>4120</v>
      </c>
      <c r="D1359" s="30"/>
      <c r="E1359" s="29"/>
      <c r="F1359" s="39" t="s">
        <v>2688</v>
      </c>
      <c r="G1359" s="39">
        <v>1</v>
      </c>
      <c r="H1359" s="39" t="s">
        <v>4080</v>
      </c>
      <c r="I1359" s="39">
        <v>5</v>
      </c>
      <c r="J1359" s="43" t="s">
        <v>3720</v>
      </c>
      <c r="L1359" s="43" t="s">
        <v>4068</v>
      </c>
      <c r="R1359" s="61">
        <v>208</v>
      </c>
      <c r="T1359" s="62">
        <v>408</v>
      </c>
    </row>
    <row r="1360" spans="1:20" x14ac:dyDescent="0.2">
      <c r="A1360" s="20"/>
      <c r="B1360" s="21" t="s">
        <v>4121</v>
      </c>
      <c r="C1360" s="47" t="s">
        <v>4122</v>
      </c>
      <c r="D1360" s="30"/>
      <c r="E1360" s="29"/>
      <c r="F1360" s="39" t="s">
        <v>2688</v>
      </c>
      <c r="G1360" s="39">
        <v>1</v>
      </c>
      <c r="H1360" s="39" t="s">
        <v>4080</v>
      </c>
      <c r="I1360" s="39">
        <v>5</v>
      </c>
      <c r="J1360" s="43" t="s">
        <v>3720</v>
      </c>
      <c r="L1360" s="43" t="s">
        <v>4068</v>
      </c>
      <c r="P1360" s="45" t="s">
        <v>4150</v>
      </c>
      <c r="Q1360" s="44">
        <v>100</v>
      </c>
      <c r="R1360" s="61">
        <v>208</v>
      </c>
      <c r="T1360" s="62">
        <v>408</v>
      </c>
    </row>
    <row r="1361" spans="1:20" x14ac:dyDescent="0.2">
      <c r="A1361" s="20"/>
      <c r="B1361" s="21" t="s">
        <v>2394</v>
      </c>
      <c r="C1361" s="47" t="s">
        <v>4069</v>
      </c>
      <c r="D1361" s="30"/>
      <c r="E1361" s="29"/>
      <c r="F1361" s="39" t="s">
        <v>2688</v>
      </c>
      <c r="G1361" s="39">
        <v>1</v>
      </c>
      <c r="H1361" s="39" t="s">
        <v>4080</v>
      </c>
      <c r="I1361" s="39">
        <v>5</v>
      </c>
      <c r="J1361" s="43" t="s">
        <v>3720</v>
      </c>
      <c r="L1361" s="43" t="s">
        <v>3839</v>
      </c>
      <c r="R1361" s="61">
        <v>208</v>
      </c>
      <c r="T1361" s="62">
        <v>408</v>
      </c>
    </row>
    <row r="1362" spans="1:20" x14ac:dyDescent="0.2">
      <c r="A1362" s="20"/>
      <c r="B1362" s="21" t="s">
        <v>4074</v>
      </c>
      <c r="C1362" s="47" t="s">
        <v>4075</v>
      </c>
      <c r="D1362" s="23"/>
      <c r="E1362" s="29"/>
      <c r="F1362" s="39" t="s">
        <v>2688</v>
      </c>
      <c r="G1362" s="39">
        <v>1</v>
      </c>
      <c r="H1362" s="39" t="s">
        <v>4080</v>
      </c>
      <c r="I1362" s="39">
        <v>5</v>
      </c>
      <c r="J1362" s="43" t="s">
        <v>3720</v>
      </c>
      <c r="L1362" s="43" t="s">
        <v>4068</v>
      </c>
      <c r="R1362" s="61">
        <v>274</v>
      </c>
      <c r="T1362" s="62">
        <v>474</v>
      </c>
    </row>
    <row r="1363" spans="1:20" x14ac:dyDescent="0.2">
      <c r="A1363" s="12" t="s">
        <v>3356</v>
      </c>
      <c r="B1363" s="13"/>
      <c r="C1363" s="9" t="s">
        <v>1584</v>
      </c>
      <c r="D1363" s="10">
        <f>D1364+D1403+D1527+D1570+D1621+D1686+D1717+D1723+D1728</f>
        <v>0</v>
      </c>
      <c r="E1363" s="11">
        <f>E1364+E1403+E1527+E1570+E1621+E1686+E1717+E1723+E1728</f>
        <v>0</v>
      </c>
      <c r="F1363" s="39" t="s">
        <v>2688</v>
      </c>
      <c r="H1363" s="39" t="s">
        <v>4079</v>
      </c>
      <c r="I1363" s="39">
        <v>2</v>
      </c>
    </row>
    <row r="1364" spans="1:20" x14ac:dyDescent="0.2">
      <c r="A1364" s="12" t="s">
        <v>3094</v>
      </c>
      <c r="B1364" s="13"/>
      <c r="C1364" s="17" t="s">
        <v>3038</v>
      </c>
      <c r="D1364" s="18">
        <f>SUM(D1365:D1396)-SUM(D1397:D1401)+D1402</f>
        <v>0</v>
      </c>
      <c r="E1364" s="19">
        <f>SUM(E1365:E1396)-SUM(E1397:E1401)+E1402</f>
        <v>0</v>
      </c>
      <c r="F1364" s="39" t="s">
        <v>2688</v>
      </c>
      <c r="H1364" s="39" t="s">
        <v>4079</v>
      </c>
      <c r="I1364" s="39">
        <v>3</v>
      </c>
    </row>
    <row r="1365" spans="1:20" x14ac:dyDescent="0.2">
      <c r="A1365" s="20"/>
      <c r="B1365" s="21" t="s">
        <v>1419</v>
      </c>
      <c r="C1365" s="49" t="s">
        <v>1977</v>
      </c>
      <c r="D1365" s="23"/>
      <c r="E1365" s="29"/>
      <c r="F1365" s="39" t="s">
        <v>2688</v>
      </c>
      <c r="G1365" s="39">
        <v>-1</v>
      </c>
      <c r="H1365" s="39" t="s">
        <v>4080</v>
      </c>
      <c r="I1365" s="39">
        <v>4</v>
      </c>
      <c r="J1365" s="43" t="s">
        <v>3721</v>
      </c>
      <c r="L1365" s="43" t="s">
        <v>3845</v>
      </c>
      <c r="R1365" s="61">
        <v>220</v>
      </c>
      <c r="T1365" s="62">
        <v>420</v>
      </c>
    </row>
    <row r="1366" spans="1:20" x14ac:dyDescent="0.2">
      <c r="A1366" s="20"/>
      <c r="B1366" s="21" t="s">
        <v>540</v>
      </c>
      <c r="C1366" s="49" t="s">
        <v>3022</v>
      </c>
      <c r="D1366" s="23"/>
      <c r="E1366" s="29"/>
      <c r="F1366" s="39" t="s">
        <v>2688</v>
      </c>
      <c r="G1366" s="39">
        <v>-1</v>
      </c>
      <c r="H1366" s="39" t="s">
        <v>4080</v>
      </c>
      <c r="I1366" s="39">
        <v>4</v>
      </c>
      <c r="J1366" s="43" t="s">
        <v>3721</v>
      </c>
      <c r="L1366" s="43" t="s">
        <v>3845</v>
      </c>
      <c r="R1366" s="61">
        <v>220</v>
      </c>
      <c r="T1366" s="62">
        <v>420</v>
      </c>
    </row>
    <row r="1367" spans="1:20" x14ac:dyDescent="0.2">
      <c r="A1367" s="20"/>
      <c r="B1367" s="21" t="s">
        <v>3208</v>
      </c>
      <c r="C1367" s="49" t="s">
        <v>22</v>
      </c>
      <c r="D1367" s="23"/>
      <c r="E1367" s="29"/>
      <c r="F1367" s="39" t="s">
        <v>2688</v>
      </c>
      <c r="G1367" s="39">
        <v>-1</v>
      </c>
      <c r="H1367" s="39" t="s">
        <v>4080</v>
      </c>
      <c r="I1367" s="39">
        <v>4</v>
      </c>
      <c r="J1367" s="43" t="s">
        <v>3721</v>
      </c>
      <c r="L1367" s="43" t="s">
        <v>3845</v>
      </c>
      <c r="R1367" s="61">
        <v>220</v>
      </c>
      <c r="T1367" s="62">
        <v>420</v>
      </c>
    </row>
    <row r="1368" spans="1:20" x14ac:dyDescent="0.2">
      <c r="A1368" s="20"/>
      <c r="B1368" s="21" t="s">
        <v>2308</v>
      </c>
      <c r="C1368" s="49" t="s">
        <v>328</v>
      </c>
      <c r="D1368" s="23"/>
      <c r="E1368" s="29"/>
      <c r="F1368" s="39" t="s">
        <v>2688</v>
      </c>
      <c r="G1368" s="39">
        <v>-1</v>
      </c>
      <c r="H1368" s="39" t="s">
        <v>4080</v>
      </c>
      <c r="I1368" s="39">
        <v>4</v>
      </c>
      <c r="J1368" s="43" t="s">
        <v>3721</v>
      </c>
      <c r="L1368" s="43" t="s">
        <v>3845</v>
      </c>
      <c r="R1368" s="61">
        <v>220</v>
      </c>
      <c r="T1368" s="62">
        <v>420</v>
      </c>
    </row>
    <row r="1369" spans="1:20" x14ac:dyDescent="0.2">
      <c r="A1369" s="20"/>
      <c r="B1369" s="21" t="s">
        <v>1395</v>
      </c>
      <c r="C1369" s="49" t="s">
        <v>1418</v>
      </c>
      <c r="D1369" s="23"/>
      <c r="E1369" s="29"/>
      <c r="F1369" s="39" t="s">
        <v>2688</v>
      </c>
      <c r="G1369" s="39">
        <v>-1</v>
      </c>
      <c r="H1369" s="39" t="s">
        <v>4080</v>
      </c>
      <c r="I1369" s="39">
        <v>4</v>
      </c>
      <c r="J1369" s="43" t="s">
        <v>3721</v>
      </c>
      <c r="L1369" s="43" t="s">
        <v>3845</v>
      </c>
      <c r="R1369" s="61">
        <v>220</v>
      </c>
      <c r="T1369" s="62">
        <v>420</v>
      </c>
    </row>
    <row r="1370" spans="1:20" x14ac:dyDescent="0.2">
      <c r="A1370" s="20"/>
      <c r="B1370" s="21" t="s">
        <v>524</v>
      </c>
      <c r="C1370" s="49" t="s">
        <v>260</v>
      </c>
      <c r="D1370" s="23"/>
      <c r="E1370" s="29"/>
      <c r="F1370" s="39" t="s">
        <v>2688</v>
      </c>
      <c r="G1370" s="39">
        <v>-1</v>
      </c>
      <c r="H1370" s="39" t="s">
        <v>4080</v>
      </c>
      <c r="I1370" s="39">
        <v>4</v>
      </c>
      <c r="J1370" s="43" t="s">
        <v>3721</v>
      </c>
      <c r="L1370" s="43" t="s">
        <v>3845</v>
      </c>
      <c r="R1370" s="61">
        <v>220</v>
      </c>
      <c r="T1370" s="62">
        <v>420</v>
      </c>
    </row>
    <row r="1371" spans="1:20" x14ac:dyDescent="0.2">
      <c r="A1371" s="20"/>
      <c r="B1371" s="21" t="s">
        <v>3231</v>
      </c>
      <c r="C1371" s="49" t="s">
        <v>3186</v>
      </c>
      <c r="D1371" s="23"/>
      <c r="E1371" s="29"/>
      <c r="F1371" s="39" t="s">
        <v>2688</v>
      </c>
      <c r="G1371" s="39">
        <v>-1</v>
      </c>
      <c r="H1371" s="39" t="s">
        <v>4080</v>
      </c>
      <c r="I1371" s="39">
        <v>4</v>
      </c>
      <c r="J1371" s="43" t="s">
        <v>3721</v>
      </c>
      <c r="L1371" s="43" t="s">
        <v>3846</v>
      </c>
      <c r="R1371" s="61">
        <v>220</v>
      </c>
      <c r="T1371" s="62">
        <v>420</v>
      </c>
    </row>
    <row r="1372" spans="1:20" x14ac:dyDescent="0.2">
      <c r="A1372" s="20"/>
      <c r="B1372" s="21" t="s">
        <v>2307</v>
      </c>
      <c r="C1372" s="49" t="s">
        <v>783</v>
      </c>
      <c r="D1372" s="23"/>
      <c r="E1372" s="29"/>
      <c r="F1372" s="39" t="s">
        <v>2688</v>
      </c>
      <c r="G1372" s="39">
        <v>-1</v>
      </c>
      <c r="H1372" s="39" t="s">
        <v>4080</v>
      </c>
      <c r="I1372" s="39">
        <v>4</v>
      </c>
      <c r="J1372" s="43" t="s">
        <v>3721</v>
      </c>
      <c r="L1372" s="43" t="s">
        <v>3847</v>
      </c>
      <c r="R1372" s="61">
        <v>220</v>
      </c>
      <c r="T1372" s="62">
        <v>420</v>
      </c>
    </row>
    <row r="1373" spans="1:20" x14ac:dyDescent="0.2">
      <c r="A1373" s="20"/>
      <c r="B1373" s="21" t="s">
        <v>1394</v>
      </c>
      <c r="C1373" s="49" t="s">
        <v>1364</v>
      </c>
      <c r="D1373" s="23"/>
      <c r="E1373" s="29"/>
      <c r="F1373" s="39" t="s">
        <v>2688</v>
      </c>
      <c r="G1373" s="39">
        <v>-1</v>
      </c>
      <c r="H1373" s="39" t="s">
        <v>4080</v>
      </c>
      <c r="I1373" s="39">
        <v>4</v>
      </c>
      <c r="J1373" s="43" t="s">
        <v>3721</v>
      </c>
      <c r="L1373" s="43" t="s">
        <v>3848</v>
      </c>
      <c r="R1373" s="61">
        <v>220</v>
      </c>
      <c r="T1373" s="62">
        <v>420</v>
      </c>
    </row>
    <row r="1374" spans="1:20" x14ac:dyDescent="0.2">
      <c r="A1374" s="20"/>
      <c r="B1374" s="21" t="s">
        <v>1520</v>
      </c>
      <c r="C1374" s="49" t="s">
        <v>2461</v>
      </c>
      <c r="D1374" s="23"/>
      <c r="E1374" s="29"/>
      <c r="F1374" s="39" t="s">
        <v>2688</v>
      </c>
      <c r="G1374" s="39">
        <v>-1</v>
      </c>
      <c r="H1374" s="39" t="s">
        <v>4080</v>
      </c>
      <c r="I1374" s="39">
        <v>4</v>
      </c>
      <c r="J1374" s="43" t="s">
        <v>3721</v>
      </c>
      <c r="L1374" s="43" t="s">
        <v>3847</v>
      </c>
      <c r="R1374" s="61">
        <v>220</v>
      </c>
      <c r="T1374" s="62">
        <v>420</v>
      </c>
    </row>
    <row r="1375" spans="1:20" x14ac:dyDescent="0.2">
      <c r="A1375" s="20"/>
      <c r="B1375" s="21" t="s">
        <v>3302</v>
      </c>
      <c r="C1375" s="49" t="s">
        <v>2973</v>
      </c>
      <c r="D1375" s="23"/>
      <c r="E1375" s="29"/>
      <c r="F1375" s="39" t="s">
        <v>2688</v>
      </c>
      <c r="G1375" s="39">
        <v>-1</v>
      </c>
      <c r="H1375" s="39" t="s">
        <v>4080</v>
      </c>
      <c r="I1375" s="39">
        <v>4</v>
      </c>
      <c r="J1375" s="43" t="s">
        <v>3721</v>
      </c>
      <c r="L1375" s="43" t="s">
        <v>3849</v>
      </c>
      <c r="R1375" s="61">
        <v>220</v>
      </c>
      <c r="T1375" s="62">
        <v>420</v>
      </c>
    </row>
    <row r="1376" spans="1:20" x14ac:dyDescent="0.2">
      <c r="A1376" s="20"/>
      <c r="B1376" s="21" t="s">
        <v>638</v>
      </c>
      <c r="C1376" s="49" t="s">
        <v>3257</v>
      </c>
      <c r="D1376" s="23"/>
      <c r="E1376" s="29"/>
      <c r="F1376" s="39" t="s">
        <v>2688</v>
      </c>
      <c r="G1376" s="39">
        <v>-1</v>
      </c>
      <c r="H1376" s="39" t="s">
        <v>4080</v>
      </c>
      <c r="I1376" s="39">
        <v>4</v>
      </c>
      <c r="J1376" s="43" t="s">
        <v>3721</v>
      </c>
      <c r="L1376" s="43" t="s">
        <v>3849</v>
      </c>
      <c r="R1376" s="61">
        <v>220</v>
      </c>
      <c r="T1376" s="62">
        <v>420</v>
      </c>
    </row>
    <row r="1377" spans="1:20" x14ac:dyDescent="0.2">
      <c r="A1377" s="20"/>
      <c r="B1377" s="21" t="s">
        <v>1501</v>
      </c>
      <c r="C1377" s="49" t="s">
        <v>576</v>
      </c>
      <c r="D1377" s="23"/>
      <c r="E1377" s="29"/>
      <c r="F1377" s="39" t="s">
        <v>2688</v>
      </c>
      <c r="G1377" s="39">
        <v>-1</v>
      </c>
      <c r="H1377" s="39" t="s">
        <v>4080</v>
      </c>
      <c r="I1377" s="39">
        <v>4</v>
      </c>
      <c r="J1377" s="43" t="s">
        <v>3721</v>
      </c>
      <c r="L1377" s="43" t="s">
        <v>3849</v>
      </c>
      <c r="R1377" s="61">
        <v>220</v>
      </c>
      <c r="T1377" s="62">
        <v>420</v>
      </c>
    </row>
    <row r="1378" spans="1:20" x14ac:dyDescent="0.2">
      <c r="A1378" s="20"/>
      <c r="B1378" s="21" t="s">
        <v>2393</v>
      </c>
      <c r="C1378" s="49" t="s">
        <v>2721</v>
      </c>
      <c r="D1378" s="23"/>
      <c r="E1378" s="29"/>
      <c r="F1378" s="39" t="s">
        <v>2688</v>
      </c>
      <c r="G1378" s="39">
        <v>-1</v>
      </c>
      <c r="H1378" s="39" t="s">
        <v>4080</v>
      </c>
      <c r="I1378" s="39">
        <v>4</v>
      </c>
      <c r="J1378" s="43" t="s">
        <v>3721</v>
      </c>
      <c r="L1378" s="43" t="s">
        <v>3849</v>
      </c>
      <c r="N1378" s="44" t="s">
        <v>4123</v>
      </c>
      <c r="O1378" s="44">
        <v>100</v>
      </c>
      <c r="R1378" s="61">
        <v>220</v>
      </c>
      <c r="T1378" s="62">
        <v>420</v>
      </c>
    </row>
    <row r="1379" spans="1:20" x14ac:dyDescent="0.2">
      <c r="A1379" s="20"/>
      <c r="B1379" s="21" t="s">
        <v>3314</v>
      </c>
      <c r="C1379" s="49" t="s">
        <v>2869</v>
      </c>
      <c r="D1379" s="23"/>
      <c r="E1379" s="29"/>
      <c r="F1379" s="39" t="s">
        <v>2688</v>
      </c>
      <c r="G1379" s="39">
        <v>-1</v>
      </c>
      <c r="H1379" s="39" t="s">
        <v>4080</v>
      </c>
      <c r="I1379" s="39">
        <v>4</v>
      </c>
      <c r="J1379" s="43" t="s">
        <v>3721</v>
      </c>
      <c r="L1379" s="43" t="s">
        <v>3849</v>
      </c>
      <c r="N1379" s="44" t="s">
        <v>4123</v>
      </c>
      <c r="O1379" s="44">
        <v>50</v>
      </c>
      <c r="R1379" s="61">
        <v>220</v>
      </c>
      <c r="T1379" s="62">
        <v>420</v>
      </c>
    </row>
    <row r="1380" spans="1:20" x14ac:dyDescent="0.2">
      <c r="A1380" s="20"/>
      <c r="B1380" s="21" t="s">
        <v>619</v>
      </c>
      <c r="C1380" s="49" t="s">
        <v>2202</v>
      </c>
      <c r="D1380" s="23"/>
      <c r="E1380" s="29"/>
      <c r="F1380" s="39" t="s">
        <v>2688</v>
      </c>
      <c r="G1380" s="39">
        <v>-1</v>
      </c>
      <c r="H1380" s="39" t="s">
        <v>4080</v>
      </c>
      <c r="I1380" s="39">
        <v>4</v>
      </c>
      <c r="J1380" s="43" t="s">
        <v>3721</v>
      </c>
      <c r="L1380" s="43" t="s">
        <v>3849</v>
      </c>
      <c r="N1380" s="44" t="s">
        <v>4123</v>
      </c>
      <c r="O1380" s="44">
        <v>50</v>
      </c>
      <c r="R1380" s="61">
        <v>220</v>
      </c>
      <c r="T1380" s="62">
        <v>420</v>
      </c>
    </row>
    <row r="1381" spans="1:20" x14ac:dyDescent="0.2">
      <c r="A1381" s="20"/>
      <c r="B1381" s="21" t="s">
        <v>1500</v>
      </c>
      <c r="C1381" s="49" t="s">
        <v>276</v>
      </c>
      <c r="D1381" s="23"/>
      <c r="E1381" s="29"/>
      <c r="F1381" s="39" t="s">
        <v>2688</v>
      </c>
      <c r="G1381" s="39">
        <v>-1</v>
      </c>
      <c r="H1381" s="39" t="s">
        <v>4080</v>
      </c>
      <c r="I1381" s="39">
        <v>4</v>
      </c>
      <c r="J1381" s="43" t="s">
        <v>3721</v>
      </c>
      <c r="L1381" s="43" t="s">
        <v>3847</v>
      </c>
      <c r="R1381" s="61">
        <v>220</v>
      </c>
      <c r="T1381" s="62">
        <v>420</v>
      </c>
    </row>
    <row r="1382" spans="1:20" x14ac:dyDescent="0.2">
      <c r="A1382" s="20"/>
      <c r="B1382" s="21" t="s">
        <v>2392</v>
      </c>
      <c r="C1382" s="49" t="s">
        <v>1393</v>
      </c>
      <c r="D1382" s="23"/>
      <c r="E1382" s="29"/>
      <c r="F1382" s="39" t="s">
        <v>2688</v>
      </c>
      <c r="G1382" s="39">
        <v>-1</v>
      </c>
      <c r="H1382" s="39" t="s">
        <v>4080</v>
      </c>
      <c r="I1382" s="39">
        <v>4</v>
      </c>
      <c r="J1382" s="43" t="s">
        <v>3721</v>
      </c>
      <c r="L1382" s="43" t="s">
        <v>3850</v>
      </c>
      <c r="R1382" s="61">
        <v>220</v>
      </c>
      <c r="T1382" s="62">
        <v>420</v>
      </c>
    </row>
    <row r="1383" spans="1:20" x14ac:dyDescent="0.2">
      <c r="A1383" s="20"/>
      <c r="B1383" s="21" t="s">
        <v>1269</v>
      </c>
      <c r="C1383" s="49" t="s">
        <v>2293</v>
      </c>
      <c r="D1383" s="30"/>
      <c r="E1383" s="29"/>
      <c r="F1383" s="39" t="s">
        <v>2688</v>
      </c>
      <c r="G1383" s="39">
        <v>-1</v>
      </c>
      <c r="H1383" s="39" t="s">
        <v>4080</v>
      </c>
      <c r="I1383" s="39">
        <v>4</v>
      </c>
      <c r="J1383" s="43" t="s">
        <v>3721</v>
      </c>
      <c r="L1383" s="43" t="s">
        <v>3849</v>
      </c>
      <c r="R1383" s="61">
        <v>220</v>
      </c>
      <c r="T1383" s="62">
        <v>420</v>
      </c>
    </row>
    <row r="1384" spans="1:20" x14ac:dyDescent="0.2">
      <c r="A1384" s="20"/>
      <c r="B1384" s="21" t="s">
        <v>403</v>
      </c>
      <c r="C1384" s="49" t="s">
        <v>1927</v>
      </c>
      <c r="D1384" s="30"/>
      <c r="E1384" s="29"/>
      <c r="F1384" s="39" t="s">
        <v>2688</v>
      </c>
      <c r="G1384" s="39">
        <v>-1</v>
      </c>
      <c r="H1384" s="39" t="s">
        <v>4080</v>
      </c>
      <c r="I1384" s="39">
        <v>4</v>
      </c>
      <c r="J1384" s="43" t="s">
        <v>3721</v>
      </c>
      <c r="L1384" s="43" t="s">
        <v>3849</v>
      </c>
      <c r="R1384" s="61">
        <v>220</v>
      </c>
      <c r="T1384" s="62">
        <v>420</v>
      </c>
    </row>
    <row r="1385" spans="1:20" x14ac:dyDescent="0.2">
      <c r="A1385" s="20"/>
      <c r="B1385" s="21" t="s">
        <v>3066</v>
      </c>
      <c r="C1385" s="49" t="s">
        <v>2482</v>
      </c>
      <c r="D1385" s="30"/>
      <c r="E1385" s="29"/>
      <c r="F1385" s="39" t="s">
        <v>2688</v>
      </c>
      <c r="G1385" s="39">
        <v>-1</v>
      </c>
      <c r="H1385" s="39" t="s">
        <v>4080</v>
      </c>
      <c r="I1385" s="39">
        <v>4</v>
      </c>
      <c r="J1385" s="43" t="s">
        <v>3721</v>
      </c>
      <c r="L1385" s="43" t="s">
        <v>3849</v>
      </c>
      <c r="R1385" s="61">
        <v>220</v>
      </c>
      <c r="T1385" s="62">
        <v>420</v>
      </c>
    </row>
    <row r="1386" spans="1:20" x14ac:dyDescent="0.2">
      <c r="A1386" s="20"/>
      <c r="B1386" s="21" t="s">
        <v>2147</v>
      </c>
      <c r="C1386" s="49" t="s">
        <v>1767</v>
      </c>
      <c r="D1386" s="30"/>
      <c r="E1386" s="29"/>
      <c r="F1386" s="39" t="s">
        <v>2688</v>
      </c>
      <c r="G1386" s="39">
        <v>-1</v>
      </c>
      <c r="H1386" s="39" t="s">
        <v>4080</v>
      </c>
      <c r="I1386" s="39">
        <v>4</v>
      </c>
      <c r="J1386" s="43" t="s">
        <v>3721</v>
      </c>
      <c r="L1386" s="43" t="s">
        <v>3849</v>
      </c>
      <c r="R1386" s="61">
        <v>220</v>
      </c>
      <c r="T1386" s="62">
        <v>420</v>
      </c>
    </row>
    <row r="1387" spans="1:20" x14ac:dyDescent="0.2">
      <c r="A1387" s="20"/>
      <c r="B1387" s="21" t="s">
        <v>1268</v>
      </c>
      <c r="C1387" s="49" t="s">
        <v>1499</v>
      </c>
      <c r="D1387" s="30"/>
      <c r="E1387" s="29"/>
      <c r="F1387" s="39" t="s">
        <v>2688</v>
      </c>
      <c r="G1387" s="39">
        <v>-1</v>
      </c>
      <c r="H1387" s="39" t="s">
        <v>4080</v>
      </c>
      <c r="I1387" s="39">
        <v>4</v>
      </c>
      <c r="J1387" s="43" t="s">
        <v>3721</v>
      </c>
      <c r="L1387" s="43" t="s">
        <v>3849</v>
      </c>
      <c r="R1387" s="61">
        <v>220</v>
      </c>
      <c r="T1387" s="62">
        <v>420</v>
      </c>
    </row>
    <row r="1388" spans="1:20" x14ac:dyDescent="0.2">
      <c r="A1388" s="20"/>
      <c r="B1388" s="21" t="s">
        <v>2825</v>
      </c>
      <c r="C1388" s="49" t="s">
        <v>3120</v>
      </c>
      <c r="D1388" s="30"/>
      <c r="E1388" s="29"/>
      <c r="F1388" s="39" t="s">
        <v>2688</v>
      </c>
      <c r="G1388" s="39">
        <v>-1</v>
      </c>
      <c r="H1388" s="39" t="s">
        <v>4080</v>
      </c>
      <c r="I1388" s="39">
        <v>4</v>
      </c>
      <c r="J1388" s="43" t="s">
        <v>3721</v>
      </c>
      <c r="L1388" s="43" t="s">
        <v>3849</v>
      </c>
      <c r="R1388" s="61">
        <v>220</v>
      </c>
      <c r="T1388" s="62">
        <v>420</v>
      </c>
    </row>
    <row r="1389" spans="1:20" x14ac:dyDescent="0.2">
      <c r="A1389" s="20"/>
      <c r="B1389" s="21" t="s">
        <v>1058</v>
      </c>
      <c r="C1389" s="49" t="s">
        <v>3157</v>
      </c>
      <c r="D1389" s="30"/>
      <c r="E1389" s="29"/>
      <c r="F1389" s="39" t="s">
        <v>2688</v>
      </c>
      <c r="G1389" s="39">
        <v>-1</v>
      </c>
      <c r="H1389" s="39" t="s">
        <v>4080</v>
      </c>
      <c r="I1389" s="39">
        <v>4</v>
      </c>
      <c r="J1389" s="43" t="s">
        <v>3721</v>
      </c>
      <c r="L1389" s="43" t="s">
        <v>3847</v>
      </c>
      <c r="R1389" s="61">
        <v>220</v>
      </c>
      <c r="T1389" s="62">
        <v>420</v>
      </c>
    </row>
    <row r="1390" spans="1:20" x14ac:dyDescent="0.2">
      <c r="A1390" s="20"/>
      <c r="B1390" s="21" t="s">
        <v>1908</v>
      </c>
      <c r="C1390" s="49" t="s">
        <v>3446</v>
      </c>
      <c r="D1390" s="30"/>
      <c r="E1390" s="29"/>
      <c r="F1390" s="39" t="s">
        <v>2688</v>
      </c>
      <c r="G1390" s="39">
        <v>-1</v>
      </c>
      <c r="H1390" s="39" t="s">
        <v>4080</v>
      </c>
      <c r="I1390" s="39">
        <v>4</v>
      </c>
      <c r="J1390" s="43" t="s">
        <v>3721</v>
      </c>
      <c r="L1390" s="43" t="s">
        <v>3849</v>
      </c>
      <c r="R1390" s="61">
        <v>220</v>
      </c>
      <c r="T1390" s="62">
        <v>420</v>
      </c>
    </row>
    <row r="1391" spans="1:20" x14ac:dyDescent="0.2">
      <c r="A1391" s="20"/>
      <c r="B1391" s="21" t="s">
        <v>2845</v>
      </c>
      <c r="C1391" s="49" t="s">
        <v>2330</v>
      </c>
      <c r="D1391" s="30"/>
      <c r="E1391" s="29"/>
      <c r="F1391" s="39" t="s">
        <v>2688</v>
      </c>
      <c r="G1391" s="39">
        <v>-1</v>
      </c>
      <c r="H1391" s="39" t="s">
        <v>4080</v>
      </c>
      <c r="I1391" s="39">
        <v>4</v>
      </c>
      <c r="J1391" s="43" t="s">
        <v>3721</v>
      </c>
      <c r="L1391" s="43" t="s">
        <v>3849</v>
      </c>
      <c r="N1391" s="44" t="s">
        <v>4123</v>
      </c>
      <c r="O1391" s="44">
        <v>30</v>
      </c>
      <c r="R1391" s="61">
        <v>220</v>
      </c>
      <c r="T1391" s="62">
        <v>420</v>
      </c>
    </row>
    <row r="1392" spans="1:20" x14ac:dyDescent="0.2">
      <c r="A1392" s="20"/>
      <c r="B1392" s="21" t="s">
        <v>160</v>
      </c>
      <c r="C1392" s="49" t="s">
        <v>2428</v>
      </c>
      <c r="D1392" s="30"/>
      <c r="E1392" s="29"/>
      <c r="F1392" s="39" t="s">
        <v>2688</v>
      </c>
      <c r="G1392" s="39">
        <v>-1</v>
      </c>
      <c r="H1392" s="39" t="s">
        <v>4080</v>
      </c>
      <c r="I1392" s="39">
        <v>4</v>
      </c>
      <c r="J1392" s="43" t="s">
        <v>3721</v>
      </c>
      <c r="L1392" s="43" t="s">
        <v>3849</v>
      </c>
      <c r="N1392" s="44" t="s">
        <v>4123</v>
      </c>
      <c r="O1392" s="44">
        <v>80</v>
      </c>
      <c r="R1392" s="61">
        <v>220</v>
      </c>
      <c r="T1392" s="62">
        <v>420</v>
      </c>
    </row>
    <row r="1393" spans="1:20" x14ac:dyDescent="0.2">
      <c r="A1393" s="20"/>
      <c r="B1393" s="21" t="s">
        <v>1036</v>
      </c>
      <c r="C1393" s="49" t="s">
        <v>2339</v>
      </c>
      <c r="D1393" s="30"/>
      <c r="E1393" s="29"/>
      <c r="F1393" s="39" t="s">
        <v>2688</v>
      </c>
      <c r="G1393" s="39">
        <v>-1</v>
      </c>
      <c r="H1393" s="39" t="s">
        <v>4080</v>
      </c>
      <c r="I1393" s="39">
        <v>4</v>
      </c>
      <c r="J1393" s="43" t="s">
        <v>3721</v>
      </c>
      <c r="L1393" s="43" t="s">
        <v>3849</v>
      </c>
      <c r="N1393" s="44" t="s">
        <v>4123</v>
      </c>
      <c r="O1393" s="44">
        <v>80</v>
      </c>
      <c r="R1393" s="61">
        <v>220</v>
      </c>
      <c r="T1393" s="62">
        <v>420</v>
      </c>
    </row>
    <row r="1394" spans="1:20" x14ac:dyDescent="0.2">
      <c r="A1394" s="20"/>
      <c r="B1394" s="21" t="s">
        <v>1926</v>
      </c>
      <c r="C1394" s="49" t="s">
        <v>759</v>
      </c>
      <c r="D1394" s="30"/>
      <c r="E1394" s="29"/>
      <c r="F1394" s="39" t="s">
        <v>2688</v>
      </c>
      <c r="G1394" s="39">
        <v>-1</v>
      </c>
      <c r="H1394" s="39" t="s">
        <v>4080</v>
      </c>
      <c r="I1394" s="39">
        <v>4</v>
      </c>
      <c r="J1394" s="43" t="s">
        <v>3721</v>
      </c>
      <c r="L1394" s="43" t="s">
        <v>3849</v>
      </c>
      <c r="N1394" s="44" t="s">
        <v>4123</v>
      </c>
      <c r="O1394" s="44">
        <v>20</v>
      </c>
      <c r="R1394" s="61">
        <v>220</v>
      </c>
      <c r="T1394" s="62">
        <v>420</v>
      </c>
    </row>
    <row r="1395" spans="1:20" x14ac:dyDescent="0.2">
      <c r="A1395" s="20"/>
      <c r="B1395" s="21" t="s">
        <v>159</v>
      </c>
      <c r="C1395" s="49" t="s">
        <v>2807</v>
      </c>
      <c r="D1395" s="30"/>
      <c r="E1395" s="29"/>
      <c r="F1395" s="39" t="s">
        <v>2688</v>
      </c>
      <c r="G1395" s="39">
        <v>-1</v>
      </c>
      <c r="H1395" s="39" t="s">
        <v>4080</v>
      </c>
      <c r="I1395" s="39">
        <v>4</v>
      </c>
      <c r="J1395" s="43" t="s">
        <v>3721</v>
      </c>
      <c r="L1395" s="43" t="s">
        <v>3848</v>
      </c>
      <c r="R1395" s="61">
        <v>220</v>
      </c>
      <c r="T1395" s="62">
        <v>420</v>
      </c>
    </row>
    <row r="1396" spans="1:20" x14ac:dyDescent="0.2">
      <c r="A1396" s="20"/>
      <c r="B1396" s="21" t="s">
        <v>4124</v>
      </c>
      <c r="C1396" s="49" t="s">
        <v>4125</v>
      </c>
      <c r="D1396" s="30"/>
      <c r="E1396" s="29"/>
      <c r="F1396" s="52" t="s">
        <v>2688</v>
      </c>
      <c r="G1396" s="52">
        <v>-1</v>
      </c>
      <c r="H1396" s="52" t="s">
        <v>4080</v>
      </c>
      <c r="I1396" s="52">
        <v>4</v>
      </c>
      <c r="J1396" s="43" t="s">
        <v>3721</v>
      </c>
      <c r="L1396" s="43" t="s">
        <v>3848</v>
      </c>
      <c r="N1396" s="44" t="s">
        <v>4126</v>
      </c>
      <c r="O1396" s="44">
        <v>100</v>
      </c>
      <c r="P1396" s="45" t="s">
        <v>4151</v>
      </c>
      <c r="Q1396" s="44">
        <v>100</v>
      </c>
      <c r="R1396" s="61">
        <v>220</v>
      </c>
      <c r="T1396" s="62">
        <v>420</v>
      </c>
    </row>
    <row r="1397" spans="1:20" x14ac:dyDescent="0.2">
      <c r="A1397" s="20"/>
      <c r="B1397" s="21" t="s">
        <v>2161</v>
      </c>
      <c r="C1397" s="47" t="s">
        <v>21</v>
      </c>
      <c r="D1397" s="23"/>
      <c r="E1397" s="29"/>
      <c r="F1397" s="39" t="s">
        <v>2688</v>
      </c>
      <c r="G1397" s="39">
        <v>1</v>
      </c>
      <c r="H1397" s="39" t="s">
        <v>4080</v>
      </c>
      <c r="I1397" s="39">
        <v>4</v>
      </c>
      <c r="J1397" s="43" t="s">
        <v>3721</v>
      </c>
      <c r="L1397" s="51"/>
      <c r="R1397" s="61">
        <v>220</v>
      </c>
      <c r="T1397" s="62">
        <v>420</v>
      </c>
    </row>
    <row r="1398" spans="1:20" x14ac:dyDescent="0.2">
      <c r="A1398" s="20"/>
      <c r="B1398" s="21" t="s">
        <v>1252</v>
      </c>
      <c r="C1398" s="47" t="s">
        <v>275</v>
      </c>
      <c r="D1398" s="23"/>
      <c r="E1398" s="29"/>
      <c r="F1398" s="39" t="s">
        <v>2688</v>
      </c>
      <c r="G1398" s="39">
        <v>1</v>
      </c>
      <c r="H1398" s="39" t="s">
        <v>4080</v>
      </c>
      <c r="I1398" s="39">
        <v>4</v>
      </c>
      <c r="J1398" s="43" t="s">
        <v>3721</v>
      </c>
      <c r="R1398" s="61">
        <v>220</v>
      </c>
      <c r="T1398" s="62">
        <v>420</v>
      </c>
    </row>
    <row r="1399" spans="1:20" x14ac:dyDescent="0.2">
      <c r="A1399" s="20"/>
      <c r="B1399" s="21" t="s">
        <v>386</v>
      </c>
      <c r="C1399" s="47" t="s">
        <v>2406</v>
      </c>
      <c r="D1399" s="23"/>
      <c r="E1399" s="29"/>
      <c r="F1399" s="39" t="s">
        <v>2688</v>
      </c>
      <c r="G1399" s="39">
        <v>1</v>
      </c>
      <c r="H1399" s="39" t="s">
        <v>4080</v>
      </c>
      <c r="I1399" s="39">
        <v>4</v>
      </c>
      <c r="J1399" s="43" t="s">
        <v>3721</v>
      </c>
      <c r="R1399" s="61">
        <v>220</v>
      </c>
      <c r="T1399" s="62">
        <v>420</v>
      </c>
    </row>
    <row r="1400" spans="1:20" x14ac:dyDescent="0.2">
      <c r="A1400" s="20"/>
      <c r="B1400" s="21" t="s">
        <v>3083</v>
      </c>
      <c r="C1400" s="47" t="s">
        <v>1377</v>
      </c>
      <c r="D1400" s="23"/>
      <c r="E1400" s="29"/>
      <c r="F1400" s="39" t="s">
        <v>2688</v>
      </c>
      <c r="G1400" s="39">
        <v>1</v>
      </c>
      <c r="H1400" s="39" t="s">
        <v>4080</v>
      </c>
      <c r="I1400" s="39">
        <v>4</v>
      </c>
      <c r="J1400" s="43" t="s">
        <v>3721</v>
      </c>
      <c r="R1400" s="61">
        <v>220</v>
      </c>
      <c r="T1400" s="62">
        <v>420</v>
      </c>
    </row>
    <row r="1401" spans="1:20" x14ac:dyDescent="0.2">
      <c r="A1401" s="20"/>
      <c r="B1401" s="21" t="s">
        <v>2844</v>
      </c>
      <c r="C1401" s="47" t="s">
        <v>35</v>
      </c>
      <c r="D1401" s="30"/>
      <c r="E1401" s="29"/>
      <c r="F1401" s="39" t="s">
        <v>2688</v>
      </c>
      <c r="G1401" s="39">
        <v>1</v>
      </c>
      <c r="H1401" s="39" t="s">
        <v>4080</v>
      </c>
      <c r="I1401" s="39">
        <v>4</v>
      </c>
      <c r="J1401" s="43" t="s">
        <v>3721</v>
      </c>
      <c r="R1401" s="61">
        <v>220</v>
      </c>
      <c r="T1401" s="62">
        <v>420</v>
      </c>
    </row>
    <row r="1402" spans="1:20" x14ac:dyDescent="0.2">
      <c r="A1402" s="20"/>
      <c r="B1402" s="21" t="s">
        <v>2146</v>
      </c>
      <c r="C1402" s="49" t="s">
        <v>2085</v>
      </c>
      <c r="D1402" s="23"/>
      <c r="E1402" s="29"/>
      <c r="F1402" s="39" t="s">
        <v>2688</v>
      </c>
      <c r="G1402" s="39">
        <v>-1</v>
      </c>
      <c r="H1402" s="39" t="s">
        <v>4080</v>
      </c>
      <c r="I1402" s="39">
        <v>4</v>
      </c>
      <c r="J1402" s="43" t="s">
        <v>3721</v>
      </c>
      <c r="R1402" s="61">
        <v>220</v>
      </c>
      <c r="T1402" s="62">
        <v>420</v>
      </c>
    </row>
    <row r="1403" spans="1:20" x14ac:dyDescent="0.2">
      <c r="A1403" s="12" t="s">
        <v>3156</v>
      </c>
      <c r="B1403" s="13"/>
      <c r="C1403" s="25" t="s">
        <v>1766</v>
      </c>
      <c r="D1403" s="27">
        <f>SUM(D1404:D1526)</f>
        <v>0</v>
      </c>
      <c r="E1403" s="36">
        <f>SUM(E1404:E1526)</f>
        <v>0</v>
      </c>
      <c r="F1403" s="39" t="s">
        <v>2688</v>
      </c>
      <c r="H1403" s="39" t="s">
        <v>4079</v>
      </c>
      <c r="I1403" s="39">
        <v>3</v>
      </c>
    </row>
    <row r="1404" spans="1:20" x14ac:dyDescent="0.2">
      <c r="A1404" s="20"/>
      <c r="B1404" s="21" t="s">
        <v>1230</v>
      </c>
      <c r="C1404" s="49" t="s">
        <v>1220</v>
      </c>
      <c r="D1404" s="23"/>
      <c r="E1404" s="29"/>
      <c r="F1404" s="39" t="s">
        <v>2688</v>
      </c>
      <c r="G1404" s="39">
        <v>-1</v>
      </c>
      <c r="H1404" s="39" t="s">
        <v>4080</v>
      </c>
      <c r="I1404" s="39">
        <v>4</v>
      </c>
      <c r="J1404" s="43" t="s">
        <v>3722</v>
      </c>
      <c r="L1404" s="43" t="s">
        <v>3851</v>
      </c>
      <c r="R1404" s="61">
        <v>224</v>
      </c>
      <c r="T1404" s="62">
        <v>422</v>
      </c>
    </row>
    <row r="1405" spans="1:20" x14ac:dyDescent="0.2">
      <c r="A1405" s="20"/>
      <c r="B1405" s="21" t="s">
        <v>361</v>
      </c>
      <c r="C1405" s="49" t="s">
        <v>3052</v>
      </c>
      <c r="D1405" s="23"/>
      <c r="E1405" s="29"/>
      <c r="F1405" s="39" t="s">
        <v>2688</v>
      </c>
      <c r="G1405" s="39">
        <v>-1</v>
      </c>
      <c r="H1405" s="39" t="s">
        <v>4080</v>
      </c>
      <c r="I1405" s="39">
        <v>4</v>
      </c>
      <c r="J1405" s="43" t="s">
        <v>3722</v>
      </c>
      <c r="L1405" s="43" t="s">
        <v>3851</v>
      </c>
      <c r="R1405" s="61">
        <v>224</v>
      </c>
      <c r="T1405" s="62">
        <v>422</v>
      </c>
    </row>
    <row r="1406" spans="1:20" x14ac:dyDescent="0.2">
      <c r="A1406" s="20"/>
      <c r="B1406" s="21" t="s">
        <v>3051</v>
      </c>
      <c r="C1406" s="49" t="s">
        <v>575</v>
      </c>
      <c r="D1406" s="23"/>
      <c r="E1406" s="29"/>
      <c r="F1406" s="39" t="s">
        <v>2688</v>
      </c>
      <c r="G1406" s="39">
        <v>-1</v>
      </c>
      <c r="H1406" s="39" t="s">
        <v>4080</v>
      </c>
      <c r="I1406" s="39">
        <v>4</v>
      </c>
      <c r="J1406" s="43" t="s">
        <v>3722</v>
      </c>
      <c r="L1406" s="43" t="s">
        <v>3851</v>
      </c>
      <c r="R1406" s="61">
        <v>224</v>
      </c>
      <c r="T1406" s="62">
        <v>422</v>
      </c>
    </row>
    <row r="1407" spans="1:20" x14ac:dyDescent="0.2">
      <c r="A1407" s="20"/>
      <c r="B1407" s="21" t="s">
        <v>2121</v>
      </c>
      <c r="C1407" s="49" t="s">
        <v>3537</v>
      </c>
      <c r="D1407" s="23"/>
      <c r="E1407" s="29"/>
      <c r="F1407" s="39" t="s">
        <v>2688</v>
      </c>
      <c r="G1407" s="39">
        <v>-1</v>
      </c>
      <c r="H1407" s="39" t="s">
        <v>4080</v>
      </c>
      <c r="I1407" s="39">
        <v>4</v>
      </c>
      <c r="J1407" s="43" t="s">
        <v>3722</v>
      </c>
      <c r="L1407" s="43" t="s">
        <v>3851</v>
      </c>
      <c r="R1407" s="61">
        <v>224</v>
      </c>
      <c r="T1407" s="62">
        <v>422</v>
      </c>
    </row>
    <row r="1408" spans="1:20" x14ac:dyDescent="0.2">
      <c r="A1408" s="20"/>
      <c r="B1408" s="21" t="s">
        <v>1241</v>
      </c>
      <c r="C1408" s="49" t="s">
        <v>1944</v>
      </c>
      <c r="D1408" s="23"/>
      <c r="E1408" s="29"/>
      <c r="F1408" s="39" t="s">
        <v>2688</v>
      </c>
      <c r="G1408" s="39">
        <v>-1</v>
      </c>
      <c r="H1408" s="39" t="s">
        <v>4080</v>
      </c>
      <c r="I1408" s="39">
        <v>4</v>
      </c>
      <c r="J1408" s="43" t="s">
        <v>3722</v>
      </c>
      <c r="L1408" s="43" t="s">
        <v>3851</v>
      </c>
      <c r="R1408" s="61">
        <v>224</v>
      </c>
      <c r="T1408" s="62">
        <v>422</v>
      </c>
    </row>
    <row r="1409" spans="1:20" x14ac:dyDescent="0.2">
      <c r="A1409" s="20"/>
      <c r="B1409" s="21" t="s">
        <v>372</v>
      </c>
      <c r="C1409" s="49" t="s">
        <v>2233</v>
      </c>
      <c r="D1409" s="23"/>
      <c r="E1409" s="29"/>
      <c r="F1409" s="39" t="s">
        <v>2688</v>
      </c>
      <c r="G1409" s="39">
        <v>-1</v>
      </c>
      <c r="H1409" s="39" t="s">
        <v>4080</v>
      </c>
      <c r="I1409" s="39">
        <v>4</v>
      </c>
      <c r="J1409" s="43" t="s">
        <v>3722</v>
      </c>
      <c r="L1409" s="43" t="s">
        <v>3851</v>
      </c>
      <c r="R1409" s="61">
        <v>224</v>
      </c>
      <c r="T1409" s="62">
        <v>422</v>
      </c>
    </row>
    <row r="1410" spans="1:20" x14ac:dyDescent="0.2">
      <c r="A1410" s="20"/>
      <c r="B1410" s="21" t="s">
        <v>3037</v>
      </c>
      <c r="C1410" s="49" t="s">
        <v>1319</v>
      </c>
      <c r="D1410" s="23"/>
      <c r="E1410" s="29"/>
      <c r="F1410" s="39" t="s">
        <v>2688</v>
      </c>
      <c r="G1410" s="39">
        <v>-1</v>
      </c>
      <c r="H1410" s="39" t="s">
        <v>4080</v>
      </c>
      <c r="I1410" s="39">
        <v>4</v>
      </c>
      <c r="J1410" s="43" t="s">
        <v>3722</v>
      </c>
      <c r="L1410" s="43" t="s">
        <v>3851</v>
      </c>
      <c r="R1410" s="61">
        <v>224</v>
      </c>
      <c r="T1410" s="62">
        <v>422</v>
      </c>
    </row>
    <row r="1411" spans="1:20" x14ac:dyDescent="0.2">
      <c r="A1411" s="20"/>
      <c r="B1411" s="21" t="s">
        <v>2120</v>
      </c>
      <c r="C1411" s="49" t="s">
        <v>1363</v>
      </c>
      <c r="D1411" s="23"/>
      <c r="E1411" s="29"/>
      <c r="F1411" s="39" t="s">
        <v>2688</v>
      </c>
      <c r="G1411" s="39">
        <v>-1</v>
      </c>
      <c r="H1411" s="39" t="s">
        <v>4080</v>
      </c>
      <c r="I1411" s="39">
        <v>4</v>
      </c>
      <c r="J1411" s="43" t="s">
        <v>3722</v>
      </c>
      <c r="L1411" s="43" t="s">
        <v>3851</v>
      </c>
      <c r="R1411" s="61">
        <v>224</v>
      </c>
      <c r="T1411" s="62">
        <v>422</v>
      </c>
    </row>
    <row r="1412" spans="1:20" x14ac:dyDescent="0.2">
      <c r="A1412" s="20"/>
      <c r="B1412" s="21" t="s">
        <v>1240</v>
      </c>
      <c r="C1412" s="49" t="s">
        <v>1703</v>
      </c>
      <c r="D1412" s="23"/>
      <c r="E1412" s="29"/>
      <c r="F1412" s="39" t="s">
        <v>2688</v>
      </c>
      <c r="G1412" s="39">
        <v>-1</v>
      </c>
      <c r="H1412" s="39" t="s">
        <v>4080</v>
      </c>
      <c r="I1412" s="39">
        <v>4</v>
      </c>
      <c r="J1412" s="43" t="s">
        <v>3722</v>
      </c>
      <c r="L1412" s="43" t="s">
        <v>3851</v>
      </c>
      <c r="R1412" s="61">
        <v>224</v>
      </c>
      <c r="T1412" s="62">
        <v>422</v>
      </c>
    </row>
    <row r="1413" spans="1:20" x14ac:dyDescent="0.2">
      <c r="A1413" s="20"/>
      <c r="B1413" s="21" t="s">
        <v>1722</v>
      </c>
      <c r="C1413" s="49" t="s">
        <v>600</v>
      </c>
      <c r="D1413" s="23"/>
      <c r="E1413" s="29"/>
      <c r="F1413" s="39" t="s">
        <v>2688</v>
      </c>
      <c r="G1413" s="39">
        <v>-1</v>
      </c>
      <c r="H1413" s="39" t="s">
        <v>4080</v>
      </c>
      <c r="I1413" s="39">
        <v>4</v>
      </c>
      <c r="J1413" s="43" t="s">
        <v>3722</v>
      </c>
      <c r="L1413" s="43" t="s">
        <v>3851</v>
      </c>
      <c r="R1413" s="61">
        <v>224</v>
      </c>
      <c r="T1413" s="62">
        <v>422</v>
      </c>
    </row>
    <row r="1414" spans="1:20" x14ac:dyDescent="0.2">
      <c r="A1414" s="20"/>
      <c r="B1414" s="21" t="s">
        <v>2596</v>
      </c>
      <c r="C1414" s="49" t="s">
        <v>1450</v>
      </c>
      <c r="D1414" s="23"/>
      <c r="E1414" s="29"/>
      <c r="F1414" s="39" t="s">
        <v>2688</v>
      </c>
      <c r="G1414" s="39">
        <v>-1</v>
      </c>
      <c r="H1414" s="39" t="s">
        <v>4080</v>
      </c>
      <c r="I1414" s="39">
        <v>4</v>
      </c>
      <c r="J1414" s="43" t="s">
        <v>3722</v>
      </c>
      <c r="L1414" s="43" t="s">
        <v>3851</v>
      </c>
      <c r="R1414" s="61">
        <v>224</v>
      </c>
      <c r="T1414" s="62">
        <v>422</v>
      </c>
    </row>
    <row r="1415" spans="1:20" x14ac:dyDescent="0.2">
      <c r="A1415" s="20"/>
      <c r="B1415" s="21" t="s">
        <v>3516</v>
      </c>
      <c r="C1415" s="49" t="s">
        <v>682</v>
      </c>
      <c r="D1415" s="23"/>
      <c r="E1415" s="29"/>
      <c r="F1415" s="39" t="s">
        <v>2688</v>
      </c>
      <c r="G1415" s="39">
        <v>-1</v>
      </c>
      <c r="H1415" s="39" t="s">
        <v>4080</v>
      </c>
      <c r="I1415" s="39">
        <v>4</v>
      </c>
      <c r="J1415" s="43" t="s">
        <v>3722</v>
      </c>
      <c r="L1415" s="43" t="s">
        <v>3851</v>
      </c>
      <c r="R1415" s="61">
        <v>224</v>
      </c>
      <c r="T1415" s="62">
        <v>422</v>
      </c>
    </row>
    <row r="1416" spans="1:20" x14ac:dyDescent="0.2">
      <c r="A1416" s="20"/>
      <c r="B1416" s="21" t="s">
        <v>845</v>
      </c>
      <c r="C1416" s="49" t="s">
        <v>1296</v>
      </c>
      <c r="D1416" s="23"/>
      <c r="E1416" s="29"/>
      <c r="F1416" s="39" t="s">
        <v>2688</v>
      </c>
      <c r="G1416" s="39">
        <v>-1</v>
      </c>
      <c r="H1416" s="39" t="s">
        <v>4080</v>
      </c>
      <c r="I1416" s="39">
        <v>4</v>
      </c>
      <c r="J1416" s="43" t="s">
        <v>3722</v>
      </c>
      <c r="L1416" s="43" t="s">
        <v>3851</v>
      </c>
      <c r="R1416" s="61">
        <v>224</v>
      </c>
      <c r="T1416" s="62">
        <v>422</v>
      </c>
    </row>
    <row r="1417" spans="1:20" x14ac:dyDescent="0.2">
      <c r="A1417" s="20"/>
      <c r="B1417" s="21" t="s">
        <v>1702</v>
      </c>
      <c r="C1417" s="49" t="s">
        <v>878</v>
      </c>
      <c r="D1417" s="23"/>
      <c r="E1417" s="29"/>
      <c r="F1417" s="39" t="s">
        <v>2688</v>
      </c>
      <c r="G1417" s="39">
        <v>-1</v>
      </c>
      <c r="H1417" s="39" t="s">
        <v>4080</v>
      </c>
      <c r="I1417" s="39">
        <v>4</v>
      </c>
      <c r="J1417" s="43" t="s">
        <v>3722</v>
      </c>
      <c r="L1417" s="43" t="s">
        <v>3851</v>
      </c>
      <c r="R1417" s="61">
        <v>224</v>
      </c>
      <c r="T1417" s="62">
        <v>422</v>
      </c>
    </row>
    <row r="1418" spans="1:20" x14ac:dyDescent="0.2">
      <c r="A1418" s="20"/>
      <c r="B1418" s="21" t="s">
        <v>2614</v>
      </c>
      <c r="C1418" s="49" t="s">
        <v>3563</v>
      </c>
      <c r="D1418" s="23"/>
      <c r="E1418" s="29"/>
      <c r="F1418" s="39" t="s">
        <v>2688</v>
      </c>
      <c r="G1418" s="39">
        <v>-1</v>
      </c>
      <c r="H1418" s="39" t="s">
        <v>4080</v>
      </c>
      <c r="I1418" s="39">
        <v>4</v>
      </c>
      <c r="J1418" s="43" t="s">
        <v>3722</v>
      </c>
      <c r="L1418" s="43" t="s">
        <v>3851</v>
      </c>
      <c r="R1418" s="61">
        <v>224</v>
      </c>
      <c r="T1418" s="62">
        <v>422</v>
      </c>
    </row>
    <row r="1419" spans="1:20" x14ac:dyDescent="0.2">
      <c r="A1419" s="20"/>
      <c r="B1419" s="21" t="s">
        <v>3536</v>
      </c>
      <c r="C1419" s="49" t="s">
        <v>2232</v>
      </c>
      <c r="D1419" s="23"/>
      <c r="E1419" s="29"/>
      <c r="F1419" s="39" t="s">
        <v>2688</v>
      </c>
      <c r="G1419" s="39">
        <v>-1</v>
      </c>
      <c r="H1419" s="39" t="s">
        <v>4080</v>
      </c>
      <c r="I1419" s="39">
        <v>4</v>
      </c>
      <c r="J1419" s="43" t="s">
        <v>3722</v>
      </c>
      <c r="L1419" s="43" t="s">
        <v>3851</v>
      </c>
      <c r="R1419" s="61">
        <v>224</v>
      </c>
      <c r="T1419" s="62">
        <v>422</v>
      </c>
    </row>
    <row r="1420" spans="1:20" x14ac:dyDescent="0.2">
      <c r="A1420" s="20"/>
      <c r="B1420" s="21" t="s">
        <v>826</v>
      </c>
      <c r="C1420" s="49" t="s">
        <v>293</v>
      </c>
      <c r="D1420" s="23"/>
      <c r="E1420" s="29"/>
      <c r="F1420" s="39" t="s">
        <v>2688</v>
      </c>
      <c r="G1420" s="39">
        <v>-1</v>
      </c>
      <c r="H1420" s="39" t="s">
        <v>4080</v>
      </c>
      <c r="I1420" s="39">
        <v>4</v>
      </c>
      <c r="J1420" s="43" t="s">
        <v>3722</v>
      </c>
      <c r="L1420" s="43" t="s">
        <v>3851</v>
      </c>
      <c r="R1420" s="61">
        <v>224</v>
      </c>
      <c r="T1420" s="62">
        <v>422</v>
      </c>
    </row>
    <row r="1421" spans="1:20" x14ac:dyDescent="0.2">
      <c r="A1421" s="20"/>
      <c r="B1421" s="21" t="s">
        <v>1701</v>
      </c>
      <c r="C1421" s="49" t="s">
        <v>2645</v>
      </c>
      <c r="D1421" s="23"/>
      <c r="E1421" s="29"/>
      <c r="F1421" s="39" t="s">
        <v>2688</v>
      </c>
      <c r="G1421" s="39">
        <v>-1</v>
      </c>
      <c r="H1421" s="39" t="s">
        <v>4080</v>
      </c>
      <c r="I1421" s="39">
        <v>4</v>
      </c>
      <c r="J1421" s="43" t="s">
        <v>3722</v>
      </c>
      <c r="L1421" s="43" t="s">
        <v>3851</v>
      </c>
      <c r="R1421" s="61">
        <v>224</v>
      </c>
      <c r="T1421" s="62">
        <v>422</v>
      </c>
    </row>
    <row r="1422" spans="1:20" x14ac:dyDescent="0.2">
      <c r="A1422" s="20"/>
      <c r="B1422" s="21" t="s">
        <v>2613</v>
      </c>
      <c r="C1422" s="49" t="s">
        <v>696</v>
      </c>
      <c r="D1422" s="23"/>
      <c r="E1422" s="29"/>
      <c r="F1422" s="39" t="s">
        <v>2688</v>
      </c>
      <c r="G1422" s="39">
        <v>-1</v>
      </c>
      <c r="H1422" s="39" t="s">
        <v>4080</v>
      </c>
      <c r="I1422" s="39">
        <v>4</v>
      </c>
      <c r="J1422" s="43" t="s">
        <v>3722</v>
      </c>
      <c r="L1422" s="43" t="s">
        <v>3851</v>
      </c>
      <c r="R1422" s="61">
        <v>224</v>
      </c>
      <c r="T1422" s="62">
        <v>422</v>
      </c>
    </row>
    <row r="1423" spans="1:20" x14ac:dyDescent="0.2">
      <c r="A1423" s="20"/>
      <c r="B1423" s="21" t="s">
        <v>1925</v>
      </c>
      <c r="C1423" s="49" t="s">
        <v>2347</v>
      </c>
      <c r="D1423" s="23"/>
      <c r="E1423" s="29"/>
      <c r="F1423" s="39" t="s">
        <v>2688</v>
      </c>
      <c r="G1423" s="39">
        <v>-1</v>
      </c>
      <c r="H1423" s="39" t="s">
        <v>4080</v>
      </c>
      <c r="I1423" s="39">
        <v>4</v>
      </c>
      <c r="J1423" s="43" t="s">
        <v>3722</v>
      </c>
      <c r="L1423" s="43" t="s">
        <v>3851</v>
      </c>
      <c r="R1423" s="61">
        <v>224</v>
      </c>
      <c r="T1423" s="62">
        <v>422</v>
      </c>
    </row>
    <row r="1424" spans="1:20" x14ac:dyDescent="0.2">
      <c r="A1424" s="20"/>
      <c r="B1424" s="21" t="s">
        <v>1035</v>
      </c>
      <c r="C1424" s="49" t="s">
        <v>3036</v>
      </c>
      <c r="D1424" s="23"/>
      <c r="E1424" s="29"/>
      <c r="F1424" s="39" t="s">
        <v>2688</v>
      </c>
      <c r="G1424" s="39">
        <v>-1</v>
      </c>
      <c r="H1424" s="39" t="s">
        <v>4080</v>
      </c>
      <c r="I1424" s="39">
        <v>4</v>
      </c>
      <c r="J1424" s="43" t="s">
        <v>3722</v>
      </c>
      <c r="L1424" s="43" t="s">
        <v>3851</v>
      </c>
      <c r="R1424" s="61">
        <v>224</v>
      </c>
      <c r="T1424" s="62">
        <v>422</v>
      </c>
    </row>
    <row r="1425" spans="1:20" x14ac:dyDescent="0.2">
      <c r="A1425" s="20"/>
      <c r="B1425" s="21" t="s">
        <v>158</v>
      </c>
      <c r="C1425" s="49" t="s">
        <v>490</v>
      </c>
      <c r="D1425" s="23"/>
      <c r="E1425" s="29"/>
      <c r="F1425" s="39" t="s">
        <v>2688</v>
      </c>
      <c r="G1425" s="39">
        <v>-1</v>
      </c>
      <c r="H1425" s="39" t="s">
        <v>4080</v>
      </c>
      <c r="I1425" s="39">
        <v>4</v>
      </c>
      <c r="J1425" s="43" t="s">
        <v>3722</v>
      </c>
      <c r="L1425" s="43" t="s">
        <v>3851</v>
      </c>
      <c r="R1425" s="61">
        <v>224</v>
      </c>
      <c r="T1425" s="62">
        <v>422</v>
      </c>
    </row>
    <row r="1426" spans="1:20" x14ac:dyDescent="0.2">
      <c r="A1426" s="20"/>
      <c r="B1426" s="21" t="s">
        <v>2843</v>
      </c>
      <c r="C1426" s="49" t="s">
        <v>2630</v>
      </c>
      <c r="D1426" s="23"/>
      <c r="E1426" s="29"/>
      <c r="F1426" s="39" t="s">
        <v>2688</v>
      </c>
      <c r="G1426" s="39">
        <v>-1</v>
      </c>
      <c r="H1426" s="39" t="s">
        <v>4080</v>
      </c>
      <c r="I1426" s="39">
        <v>4</v>
      </c>
      <c r="J1426" s="43" t="s">
        <v>3722</v>
      </c>
      <c r="L1426" s="43" t="s">
        <v>3851</v>
      </c>
      <c r="R1426" s="61">
        <v>224</v>
      </c>
      <c r="T1426" s="62">
        <v>422</v>
      </c>
    </row>
    <row r="1427" spans="1:20" x14ac:dyDescent="0.2">
      <c r="A1427" s="20"/>
      <c r="B1427" s="21" t="s">
        <v>1907</v>
      </c>
      <c r="C1427" s="49" t="s">
        <v>2247</v>
      </c>
      <c r="D1427" s="23"/>
      <c r="E1427" s="29"/>
      <c r="F1427" s="39" t="s">
        <v>2688</v>
      </c>
      <c r="G1427" s="39">
        <v>-1</v>
      </c>
      <c r="H1427" s="39" t="s">
        <v>4080</v>
      </c>
      <c r="I1427" s="39">
        <v>4</v>
      </c>
      <c r="J1427" s="43" t="s">
        <v>3722</v>
      </c>
      <c r="L1427" s="43" t="s">
        <v>3851</v>
      </c>
      <c r="R1427" s="61">
        <v>224</v>
      </c>
      <c r="T1427" s="62">
        <v>422</v>
      </c>
    </row>
    <row r="1428" spans="1:20" x14ac:dyDescent="0.2">
      <c r="A1428" s="20"/>
      <c r="B1428" s="21" t="s">
        <v>1057</v>
      </c>
      <c r="C1428" s="49" t="s">
        <v>3445</v>
      </c>
      <c r="D1428" s="23"/>
      <c r="E1428" s="29"/>
      <c r="F1428" s="39" t="s">
        <v>2688</v>
      </c>
      <c r="G1428" s="39">
        <v>-1</v>
      </c>
      <c r="H1428" s="39" t="s">
        <v>4080</v>
      </c>
      <c r="I1428" s="39">
        <v>4</v>
      </c>
      <c r="J1428" s="43" t="s">
        <v>3722</v>
      </c>
      <c r="L1428" s="43" t="s">
        <v>3851</v>
      </c>
      <c r="R1428" s="61">
        <v>224</v>
      </c>
      <c r="T1428" s="62">
        <v>422</v>
      </c>
    </row>
    <row r="1429" spans="1:20" x14ac:dyDescent="0.2">
      <c r="A1429" s="20"/>
      <c r="B1429" s="21" t="s">
        <v>183</v>
      </c>
      <c r="C1429" s="49" t="s">
        <v>1019</v>
      </c>
      <c r="D1429" s="23"/>
      <c r="E1429" s="29"/>
      <c r="F1429" s="39" t="s">
        <v>2688</v>
      </c>
      <c r="G1429" s="39">
        <v>-1</v>
      </c>
      <c r="H1429" s="39" t="s">
        <v>4080</v>
      </c>
      <c r="I1429" s="39">
        <v>4</v>
      </c>
      <c r="J1429" s="43" t="s">
        <v>3722</v>
      </c>
      <c r="L1429" s="43" t="s">
        <v>3851</v>
      </c>
      <c r="R1429" s="61">
        <v>224</v>
      </c>
      <c r="T1429" s="62">
        <v>422</v>
      </c>
    </row>
    <row r="1430" spans="1:20" x14ac:dyDescent="0.2">
      <c r="A1430" s="20"/>
      <c r="B1430" s="21" t="s">
        <v>2824</v>
      </c>
      <c r="C1430" s="49" t="s">
        <v>1295</v>
      </c>
      <c r="D1430" s="23"/>
      <c r="E1430" s="29"/>
      <c r="F1430" s="39" t="s">
        <v>2688</v>
      </c>
      <c r="G1430" s="39">
        <v>-1</v>
      </c>
      <c r="H1430" s="39" t="s">
        <v>4080</v>
      </c>
      <c r="I1430" s="39">
        <v>4</v>
      </c>
      <c r="J1430" s="43" t="s">
        <v>3722</v>
      </c>
      <c r="L1430" s="43" t="s">
        <v>3851</v>
      </c>
      <c r="R1430" s="61">
        <v>224</v>
      </c>
      <c r="T1430" s="62">
        <v>422</v>
      </c>
    </row>
    <row r="1431" spans="1:20" x14ac:dyDescent="0.2">
      <c r="A1431" s="20"/>
      <c r="B1431" s="21" t="s">
        <v>1906</v>
      </c>
      <c r="C1431" s="49" t="s">
        <v>3562</v>
      </c>
      <c r="D1431" s="23"/>
      <c r="E1431" s="29"/>
      <c r="F1431" s="39" t="s">
        <v>2688</v>
      </c>
      <c r="G1431" s="39">
        <v>-1</v>
      </c>
      <c r="H1431" s="39" t="s">
        <v>4080</v>
      </c>
      <c r="I1431" s="39">
        <v>4</v>
      </c>
      <c r="J1431" s="43" t="s">
        <v>3722</v>
      </c>
      <c r="L1431" s="43" t="s">
        <v>3851</v>
      </c>
      <c r="R1431" s="61">
        <v>224</v>
      </c>
      <c r="T1431" s="62">
        <v>422</v>
      </c>
    </row>
    <row r="1432" spans="1:20" x14ac:dyDescent="0.2">
      <c r="A1432" s="20"/>
      <c r="B1432" s="21" t="s">
        <v>1056</v>
      </c>
      <c r="C1432" s="49" t="s">
        <v>3283</v>
      </c>
      <c r="D1432" s="23"/>
      <c r="E1432" s="29"/>
      <c r="F1432" s="39" t="s">
        <v>2688</v>
      </c>
      <c r="G1432" s="39">
        <v>-1</v>
      </c>
      <c r="H1432" s="39" t="s">
        <v>4080</v>
      </c>
      <c r="I1432" s="39">
        <v>4</v>
      </c>
      <c r="J1432" s="43" t="s">
        <v>3722</v>
      </c>
      <c r="L1432" s="43" t="s">
        <v>3851</v>
      </c>
      <c r="R1432" s="61">
        <v>224</v>
      </c>
      <c r="T1432" s="62">
        <v>422</v>
      </c>
    </row>
    <row r="1433" spans="1:20" x14ac:dyDescent="0.2">
      <c r="A1433" s="20"/>
      <c r="B1433" s="21" t="s">
        <v>3065</v>
      </c>
      <c r="C1433" s="49" t="s">
        <v>1519</v>
      </c>
      <c r="D1433" s="23"/>
      <c r="E1433" s="29"/>
      <c r="F1433" s="39" t="s">
        <v>2688</v>
      </c>
      <c r="G1433" s="39">
        <v>-1</v>
      </c>
      <c r="H1433" s="39" t="s">
        <v>4080</v>
      </c>
      <c r="I1433" s="39">
        <v>4</v>
      </c>
      <c r="J1433" s="43" t="s">
        <v>3722</v>
      </c>
      <c r="L1433" s="43" t="s">
        <v>3851</v>
      </c>
      <c r="R1433" s="61">
        <v>224</v>
      </c>
      <c r="T1433" s="62">
        <v>422</v>
      </c>
    </row>
    <row r="1434" spans="1:20" x14ac:dyDescent="0.2">
      <c r="A1434" s="20"/>
      <c r="B1434" s="21" t="s">
        <v>402</v>
      </c>
      <c r="C1434" s="49" t="s">
        <v>2498</v>
      </c>
      <c r="D1434" s="23"/>
      <c r="E1434" s="29"/>
      <c r="F1434" s="39" t="s">
        <v>2688</v>
      </c>
      <c r="G1434" s="39">
        <v>-1</v>
      </c>
      <c r="H1434" s="39" t="s">
        <v>4080</v>
      </c>
      <c r="I1434" s="39">
        <v>4</v>
      </c>
      <c r="J1434" s="43" t="s">
        <v>3722</v>
      </c>
      <c r="L1434" s="43" t="s">
        <v>3851</v>
      </c>
      <c r="R1434" s="61">
        <v>224</v>
      </c>
      <c r="T1434" s="62">
        <v>422</v>
      </c>
    </row>
    <row r="1435" spans="1:20" x14ac:dyDescent="0.2">
      <c r="A1435" s="20"/>
      <c r="B1435" s="21" t="s">
        <v>1267</v>
      </c>
      <c r="C1435" s="49" t="s">
        <v>1329</v>
      </c>
      <c r="D1435" s="23"/>
      <c r="E1435" s="29"/>
      <c r="F1435" s="39" t="s">
        <v>2688</v>
      </c>
      <c r="G1435" s="39">
        <v>-1</v>
      </c>
      <c r="H1435" s="39" t="s">
        <v>4080</v>
      </c>
      <c r="I1435" s="39">
        <v>4</v>
      </c>
      <c r="J1435" s="43" t="s">
        <v>3722</v>
      </c>
      <c r="L1435" s="43" t="s">
        <v>3851</v>
      </c>
      <c r="R1435" s="61">
        <v>224</v>
      </c>
      <c r="T1435" s="62">
        <v>422</v>
      </c>
    </row>
    <row r="1436" spans="1:20" x14ac:dyDescent="0.2">
      <c r="A1436" s="20"/>
      <c r="B1436" s="21" t="s">
        <v>2145</v>
      </c>
      <c r="C1436" s="49" t="s">
        <v>1110</v>
      </c>
      <c r="D1436" s="23"/>
      <c r="E1436" s="29"/>
      <c r="F1436" s="39" t="s">
        <v>2688</v>
      </c>
      <c r="G1436" s="39">
        <v>-1</v>
      </c>
      <c r="H1436" s="39" t="s">
        <v>4080</v>
      </c>
      <c r="I1436" s="39">
        <v>4</v>
      </c>
      <c r="J1436" s="43" t="s">
        <v>3722</v>
      </c>
      <c r="L1436" s="43" t="s">
        <v>3851</v>
      </c>
      <c r="R1436" s="61">
        <v>224</v>
      </c>
      <c r="T1436" s="62">
        <v>422</v>
      </c>
    </row>
    <row r="1437" spans="1:20" x14ac:dyDescent="0.2">
      <c r="A1437" s="20"/>
      <c r="B1437" s="21" t="s">
        <v>3082</v>
      </c>
      <c r="C1437" s="49" t="s">
        <v>2231</v>
      </c>
      <c r="D1437" s="23"/>
      <c r="E1437" s="29"/>
      <c r="F1437" s="39" t="s">
        <v>2688</v>
      </c>
      <c r="G1437" s="39">
        <v>-1</v>
      </c>
      <c r="H1437" s="39" t="s">
        <v>4080</v>
      </c>
      <c r="I1437" s="39">
        <v>4</v>
      </c>
      <c r="J1437" s="43" t="s">
        <v>3722</v>
      </c>
      <c r="L1437" s="43" t="s">
        <v>3851</v>
      </c>
      <c r="R1437" s="61">
        <v>224</v>
      </c>
      <c r="T1437" s="62">
        <v>422</v>
      </c>
    </row>
    <row r="1438" spans="1:20" x14ac:dyDescent="0.2">
      <c r="A1438" s="20"/>
      <c r="B1438" s="21" t="s">
        <v>385</v>
      </c>
      <c r="C1438" s="49" t="s">
        <v>994</v>
      </c>
      <c r="D1438" s="23"/>
      <c r="E1438" s="29"/>
      <c r="F1438" s="39" t="s">
        <v>2688</v>
      </c>
      <c r="G1438" s="39">
        <v>-1</v>
      </c>
      <c r="H1438" s="39" t="s">
        <v>4080</v>
      </c>
      <c r="I1438" s="39">
        <v>4</v>
      </c>
      <c r="J1438" s="43" t="s">
        <v>3722</v>
      </c>
      <c r="L1438" s="43" t="s">
        <v>3851</v>
      </c>
      <c r="R1438" s="61">
        <v>224</v>
      </c>
      <c r="T1438" s="62">
        <v>422</v>
      </c>
    </row>
    <row r="1439" spans="1:20" x14ac:dyDescent="0.2">
      <c r="A1439" s="20"/>
      <c r="B1439" s="21" t="s">
        <v>1251</v>
      </c>
      <c r="C1439" s="49" t="s">
        <v>2049</v>
      </c>
      <c r="D1439" s="23"/>
      <c r="E1439" s="29"/>
      <c r="F1439" s="39" t="s">
        <v>2688</v>
      </c>
      <c r="G1439" s="39">
        <v>-1</v>
      </c>
      <c r="H1439" s="39" t="s">
        <v>4080</v>
      </c>
      <c r="I1439" s="39">
        <v>4</v>
      </c>
      <c r="J1439" s="43" t="s">
        <v>3722</v>
      </c>
      <c r="L1439" s="43" t="s">
        <v>3851</v>
      </c>
      <c r="R1439" s="61">
        <v>224</v>
      </c>
      <c r="T1439" s="62">
        <v>422</v>
      </c>
    </row>
    <row r="1440" spans="1:20" x14ac:dyDescent="0.2">
      <c r="A1440" s="20"/>
      <c r="B1440" s="21" t="s">
        <v>2160</v>
      </c>
      <c r="C1440" s="49" t="s">
        <v>539</v>
      </c>
      <c r="D1440" s="23"/>
      <c r="E1440" s="29"/>
      <c r="F1440" s="39" t="s">
        <v>2688</v>
      </c>
      <c r="G1440" s="39">
        <v>-1</v>
      </c>
      <c r="H1440" s="39" t="s">
        <v>4080</v>
      </c>
      <c r="I1440" s="39">
        <v>4</v>
      </c>
      <c r="J1440" s="43" t="s">
        <v>3722</v>
      </c>
      <c r="L1440" s="43" t="s">
        <v>3851</v>
      </c>
      <c r="R1440" s="61">
        <v>224</v>
      </c>
      <c r="T1440" s="62">
        <v>422</v>
      </c>
    </row>
    <row r="1441" spans="1:20" x14ac:dyDescent="0.2">
      <c r="A1441" s="20"/>
      <c r="B1441" s="21" t="s">
        <v>3081</v>
      </c>
      <c r="C1441" s="49" t="s">
        <v>933</v>
      </c>
      <c r="D1441" s="23"/>
      <c r="E1441" s="29"/>
      <c r="F1441" s="39" t="s">
        <v>2688</v>
      </c>
      <c r="G1441" s="39">
        <v>-1</v>
      </c>
      <c r="H1441" s="39" t="s">
        <v>4080</v>
      </c>
      <c r="I1441" s="39">
        <v>4</v>
      </c>
      <c r="J1441" s="43" t="s">
        <v>3722</v>
      </c>
      <c r="L1441" s="43" t="s">
        <v>3851</v>
      </c>
      <c r="R1441" s="61">
        <v>224</v>
      </c>
      <c r="T1441" s="62">
        <v>422</v>
      </c>
    </row>
    <row r="1442" spans="1:20" x14ac:dyDescent="0.2">
      <c r="A1442" s="20"/>
      <c r="B1442" s="21" t="s">
        <v>384</v>
      </c>
      <c r="C1442" s="49" t="s">
        <v>2096</v>
      </c>
      <c r="D1442" s="23"/>
      <c r="E1442" s="29"/>
      <c r="F1442" s="39" t="s">
        <v>2688</v>
      </c>
      <c r="G1442" s="39">
        <v>-1</v>
      </c>
      <c r="H1442" s="39" t="s">
        <v>4080</v>
      </c>
      <c r="I1442" s="39">
        <v>4</v>
      </c>
      <c r="J1442" s="43" t="s">
        <v>3722</v>
      </c>
      <c r="L1442" s="43" t="s">
        <v>3851</v>
      </c>
      <c r="R1442" s="61">
        <v>224</v>
      </c>
      <c r="T1442" s="62">
        <v>422</v>
      </c>
    </row>
    <row r="1443" spans="1:20" x14ac:dyDescent="0.2">
      <c r="A1443" s="20"/>
      <c r="B1443" s="21" t="s">
        <v>2380</v>
      </c>
      <c r="C1443" s="49" t="s">
        <v>1207</v>
      </c>
      <c r="D1443" s="23"/>
      <c r="E1443" s="29"/>
      <c r="F1443" s="39" t="s">
        <v>2688</v>
      </c>
      <c r="G1443" s="39">
        <v>-1</v>
      </c>
      <c r="H1443" s="39" t="s">
        <v>4080</v>
      </c>
      <c r="I1443" s="39">
        <v>4</v>
      </c>
      <c r="J1443" s="43" t="s">
        <v>3722</v>
      </c>
      <c r="L1443" s="43" t="s">
        <v>3851</v>
      </c>
      <c r="N1443" s="44" t="s">
        <v>4127</v>
      </c>
      <c r="O1443" s="44">
        <v>20</v>
      </c>
      <c r="R1443" s="61">
        <v>224</v>
      </c>
      <c r="T1443" s="62">
        <v>422</v>
      </c>
    </row>
    <row r="1444" spans="1:20" x14ac:dyDescent="0.2">
      <c r="A1444" s="20"/>
      <c r="B1444" s="21" t="s">
        <v>3301</v>
      </c>
      <c r="C1444" s="49" t="s">
        <v>327</v>
      </c>
      <c r="D1444" s="23"/>
      <c r="E1444" s="29"/>
      <c r="F1444" s="39" t="s">
        <v>2688</v>
      </c>
      <c r="G1444" s="39">
        <v>-1</v>
      </c>
      <c r="H1444" s="39" t="s">
        <v>4080</v>
      </c>
      <c r="I1444" s="39">
        <v>4</v>
      </c>
      <c r="J1444" s="43" t="s">
        <v>3722</v>
      </c>
      <c r="L1444" s="43" t="s">
        <v>3851</v>
      </c>
      <c r="N1444" s="44" t="s">
        <v>4127</v>
      </c>
      <c r="O1444" s="44">
        <v>20</v>
      </c>
      <c r="R1444" s="61">
        <v>224</v>
      </c>
      <c r="T1444" s="62">
        <v>422</v>
      </c>
    </row>
    <row r="1445" spans="1:20" x14ac:dyDescent="0.2">
      <c r="A1445" s="20"/>
      <c r="B1445" s="21" t="s">
        <v>637</v>
      </c>
      <c r="C1445" s="49" t="s">
        <v>1476</v>
      </c>
      <c r="D1445" s="23"/>
      <c r="E1445" s="29"/>
      <c r="F1445" s="39" t="s">
        <v>2688</v>
      </c>
      <c r="G1445" s="39">
        <v>-1</v>
      </c>
      <c r="H1445" s="39" t="s">
        <v>4080</v>
      </c>
      <c r="I1445" s="39">
        <v>4</v>
      </c>
      <c r="J1445" s="43" t="s">
        <v>3722</v>
      </c>
      <c r="L1445" s="43" t="s">
        <v>3852</v>
      </c>
      <c r="R1445" s="61">
        <v>224</v>
      </c>
      <c r="T1445" s="62">
        <v>422</v>
      </c>
    </row>
    <row r="1446" spans="1:20" x14ac:dyDescent="0.2">
      <c r="A1446" s="20"/>
      <c r="B1446" s="21" t="s">
        <v>1498</v>
      </c>
      <c r="C1446" s="49" t="s">
        <v>1560</v>
      </c>
      <c r="D1446" s="23"/>
      <c r="E1446" s="29"/>
      <c r="F1446" s="39" t="s">
        <v>2688</v>
      </c>
      <c r="G1446" s="39">
        <v>-1</v>
      </c>
      <c r="H1446" s="39" t="s">
        <v>4080</v>
      </c>
      <c r="I1446" s="39">
        <v>4</v>
      </c>
      <c r="J1446" s="43" t="s">
        <v>3722</v>
      </c>
      <c r="L1446" s="43" t="s">
        <v>3853</v>
      </c>
      <c r="P1446" s="45" t="s">
        <v>4152</v>
      </c>
      <c r="Q1446" s="44">
        <v>100</v>
      </c>
      <c r="R1446" s="61">
        <v>224</v>
      </c>
      <c r="T1446" s="62">
        <v>422</v>
      </c>
    </row>
    <row r="1447" spans="1:20" x14ac:dyDescent="0.2">
      <c r="A1447" s="20"/>
      <c r="B1447" s="21" t="s">
        <v>2391</v>
      </c>
      <c r="C1447" s="49" t="s">
        <v>3035</v>
      </c>
      <c r="D1447" s="23"/>
      <c r="E1447" s="29"/>
      <c r="F1447" s="39" t="s">
        <v>2688</v>
      </c>
      <c r="G1447" s="39">
        <v>-1</v>
      </c>
      <c r="H1447" s="39" t="s">
        <v>4080</v>
      </c>
      <c r="I1447" s="39">
        <v>4</v>
      </c>
      <c r="J1447" s="43" t="s">
        <v>3722</v>
      </c>
      <c r="L1447" s="43" t="s">
        <v>3851</v>
      </c>
      <c r="R1447" s="61">
        <v>224</v>
      </c>
      <c r="T1447" s="62">
        <v>422</v>
      </c>
    </row>
    <row r="1448" spans="1:20" x14ac:dyDescent="0.2">
      <c r="A1448" s="20"/>
      <c r="B1448" s="21" t="s">
        <v>3313</v>
      </c>
      <c r="C1448" s="49" t="s">
        <v>3502</v>
      </c>
      <c r="D1448" s="23"/>
      <c r="E1448" s="29"/>
      <c r="F1448" s="39" t="s">
        <v>2688</v>
      </c>
      <c r="G1448" s="39">
        <v>-1</v>
      </c>
      <c r="H1448" s="39" t="s">
        <v>4080</v>
      </c>
      <c r="I1448" s="39">
        <v>4</v>
      </c>
      <c r="J1448" s="43" t="s">
        <v>3722</v>
      </c>
      <c r="L1448" s="43" t="s">
        <v>3851</v>
      </c>
      <c r="R1448" s="61">
        <v>224</v>
      </c>
      <c r="T1448" s="62">
        <v>422</v>
      </c>
    </row>
    <row r="1449" spans="1:20" x14ac:dyDescent="0.2">
      <c r="A1449" s="20"/>
      <c r="B1449" s="21" t="s">
        <v>618</v>
      </c>
      <c r="C1449" s="49" t="s">
        <v>3034</v>
      </c>
      <c r="D1449" s="23"/>
      <c r="E1449" s="29"/>
      <c r="F1449" s="39" t="s">
        <v>2688</v>
      </c>
      <c r="G1449" s="39">
        <v>-1</v>
      </c>
      <c r="H1449" s="39" t="s">
        <v>4080</v>
      </c>
      <c r="I1449" s="39">
        <v>4</v>
      </c>
      <c r="J1449" s="43" t="s">
        <v>3722</v>
      </c>
      <c r="L1449" s="43" t="s">
        <v>3851</v>
      </c>
      <c r="R1449" s="61">
        <v>224</v>
      </c>
      <c r="T1449" s="62">
        <v>422</v>
      </c>
    </row>
    <row r="1450" spans="1:20" x14ac:dyDescent="0.2">
      <c r="A1450" s="20"/>
      <c r="B1450" s="21" t="s">
        <v>1497</v>
      </c>
      <c r="C1450" s="49" t="s">
        <v>1559</v>
      </c>
      <c r="D1450" s="23"/>
      <c r="E1450" s="29"/>
      <c r="F1450" s="39" t="s">
        <v>2688</v>
      </c>
      <c r="G1450" s="39">
        <v>-1</v>
      </c>
      <c r="H1450" s="39" t="s">
        <v>4080</v>
      </c>
      <c r="I1450" s="39">
        <v>4</v>
      </c>
      <c r="J1450" s="43" t="s">
        <v>3722</v>
      </c>
      <c r="L1450" s="43" t="s">
        <v>3851</v>
      </c>
      <c r="R1450" s="61">
        <v>224</v>
      </c>
      <c r="T1450" s="62">
        <v>422</v>
      </c>
    </row>
    <row r="1451" spans="1:20" x14ac:dyDescent="0.2">
      <c r="A1451" s="20"/>
      <c r="B1451" s="21" t="s">
        <v>2390</v>
      </c>
      <c r="C1451" s="49" t="s">
        <v>2028</v>
      </c>
      <c r="D1451" s="23"/>
      <c r="E1451" s="29"/>
      <c r="F1451" s="39" t="s">
        <v>2688</v>
      </c>
      <c r="G1451" s="39">
        <v>-1</v>
      </c>
      <c r="H1451" s="39" t="s">
        <v>4080</v>
      </c>
      <c r="I1451" s="39">
        <v>4</v>
      </c>
      <c r="J1451" s="43" t="s">
        <v>3722</v>
      </c>
      <c r="L1451" s="43" t="s">
        <v>3851</v>
      </c>
      <c r="P1451" s="45" t="s">
        <v>4152</v>
      </c>
      <c r="Q1451" s="44">
        <v>100</v>
      </c>
      <c r="R1451" s="61">
        <v>224</v>
      </c>
      <c r="T1451" s="62">
        <v>422</v>
      </c>
    </row>
    <row r="1452" spans="1:20" x14ac:dyDescent="0.2">
      <c r="A1452" s="20"/>
      <c r="B1452" s="21" t="s">
        <v>825</v>
      </c>
      <c r="C1452" s="49" t="s">
        <v>1841</v>
      </c>
      <c r="D1452" s="23"/>
      <c r="E1452" s="29"/>
      <c r="F1452" s="39" t="s">
        <v>2688</v>
      </c>
      <c r="G1452" s="39">
        <v>-1</v>
      </c>
      <c r="H1452" s="39" t="s">
        <v>4080</v>
      </c>
      <c r="I1452" s="39">
        <v>4</v>
      </c>
      <c r="J1452" s="43" t="s">
        <v>3722</v>
      </c>
      <c r="L1452" s="43" t="s">
        <v>3851</v>
      </c>
      <c r="R1452" s="61">
        <v>224</v>
      </c>
      <c r="T1452" s="62">
        <v>422</v>
      </c>
    </row>
    <row r="1453" spans="1:20" x14ac:dyDescent="0.2">
      <c r="A1453" s="20"/>
      <c r="B1453" s="21" t="s">
        <v>3535</v>
      </c>
      <c r="C1453" s="49" t="s">
        <v>67</v>
      </c>
      <c r="D1453" s="23"/>
      <c r="E1453" s="29"/>
      <c r="F1453" s="39" t="s">
        <v>2688</v>
      </c>
      <c r="G1453" s="39">
        <v>-1</v>
      </c>
      <c r="H1453" s="39" t="s">
        <v>4080</v>
      </c>
      <c r="I1453" s="39">
        <v>4</v>
      </c>
      <c r="J1453" s="43" t="s">
        <v>3722</v>
      </c>
      <c r="L1453" s="43" t="s">
        <v>3851</v>
      </c>
      <c r="R1453" s="61">
        <v>224</v>
      </c>
      <c r="T1453" s="62">
        <v>422</v>
      </c>
    </row>
    <row r="1454" spans="1:20" x14ac:dyDescent="0.2">
      <c r="A1454" s="20"/>
      <c r="B1454" s="21" t="s">
        <v>2612</v>
      </c>
      <c r="C1454" s="49" t="s">
        <v>1318</v>
      </c>
      <c r="D1454" s="23"/>
      <c r="E1454" s="29"/>
      <c r="F1454" s="39" t="s">
        <v>2688</v>
      </c>
      <c r="G1454" s="39">
        <v>-1</v>
      </c>
      <c r="H1454" s="39" t="s">
        <v>4080</v>
      </c>
      <c r="I1454" s="39">
        <v>4</v>
      </c>
      <c r="J1454" s="43" t="s">
        <v>3722</v>
      </c>
      <c r="L1454" s="43" t="s">
        <v>3851</v>
      </c>
      <c r="R1454" s="61">
        <v>224</v>
      </c>
      <c r="T1454" s="62">
        <v>422</v>
      </c>
    </row>
    <row r="1455" spans="1:20" x14ac:dyDescent="0.2">
      <c r="A1455" s="20"/>
      <c r="B1455" s="21" t="s">
        <v>1700</v>
      </c>
      <c r="C1455" s="49" t="s">
        <v>964</v>
      </c>
      <c r="D1455" s="23"/>
      <c r="E1455" s="29"/>
      <c r="F1455" s="39" t="s">
        <v>2688</v>
      </c>
      <c r="G1455" s="39">
        <v>-1</v>
      </c>
      <c r="H1455" s="39" t="s">
        <v>4080</v>
      </c>
      <c r="I1455" s="39">
        <v>4</v>
      </c>
      <c r="J1455" s="43" t="s">
        <v>3722</v>
      </c>
      <c r="L1455" s="43" t="s">
        <v>3851</v>
      </c>
      <c r="R1455" s="61">
        <v>224</v>
      </c>
      <c r="T1455" s="62">
        <v>422</v>
      </c>
    </row>
    <row r="1456" spans="1:20" x14ac:dyDescent="0.2">
      <c r="A1456" s="20"/>
      <c r="B1456" s="21" t="s">
        <v>844</v>
      </c>
      <c r="C1456" s="49" t="s">
        <v>758</v>
      </c>
      <c r="D1456" s="23"/>
      <c r="E1456" s="29"/>
      <c r="F1456" s="39" t="s">
        <v>2688</v>
      </c>
      <c r="G1456" s="39">
        <v>-1</v>
      </c>
      <c r="H1456" s="39" t="s">
        <v>4080</v>
      </c>
      <c r="I1456" s="39">
        <v>4</v>
      </c>
      <c r="J1456" s="43" t="s">
        <v>3722</v>
      </c>
      <c r="L1456" s="43" t="s">
        <v>3851</v>
      </c>
      <c r="R1456" s="61">
        <v>224</v>
      </c>
      <c r="T1456" s="62">
        <v>422</v>
      </c>
    </row>
    <row r="1457" spans="1:20" x14ac:dyDescent="0.2">
      <c r="A1457" s="20"/>
      <c r="B1457" s="21" t="s">
        <v>3515</v>
      </c>
      <c r="C1457" s="49" t="s">
        <v>3395</v>
      </c>
      <c r="D1457" s="23"/>
      <c r="E1457" s="29"/>
      <c r="F1457" s="39" t="s">
        <v>2688</v>
      </c>
      <c r="G1457" s="39">
        <v>-1</v>
      </c>
      <c r="H1457" s="39" t="s">
        <v>4080</v>
      </c>
      <c r="I1457" s="39">
        <v>4</v>
      </c>
      <c r="J1457" s="43" t="s">
        <v>3722</v>
      </c>
      <c r="L1457" s="43" t="s">
        <v>3851</v>
      </c>
      <c r="R1457" s="61">
        <v>224</v>
      </c>
      <c r="T1457" s="62">
        <v>422</v>
      </c>
    </row>
    <row r="1458" spans="1:20" x14ac:dyDescent="0.2">
      <c r="A1458" s="20"/>
      <c r="B1458" s="21" t="s">
        <v>2595</v>
      </c>
      <c r="C1458" s="49" t="s">
        <v>599</v>
      </c>
      <c r="D1458" s="23"/>
      <c r="E1458" s="29"/>
      <c r="F1458" s="39" t="s">
        <v>2688</v>
      </c>
      <c r="G1458" s="39">
        <v>-1</v>
      </c>
      <c r="H1458" s="39" t="s">
        <v>4080</v>
      </c>
      <c r="I1458" s="39">
        <v>4</v>
      </c>
      <c r="J1458" s="43" t="s">
        <v>3722</v>
      </c>
      <c r="L1458" s="43" t="s">
        <v>3851</v>
      </c>
      <c r="N1458" s="44" t="s">
        <v>4123</v>
      </c>
      <c r="O1458" s="44">
        <v>50</v>
      </c>
      <c r="R1458" s="61">
        <v>224</v>
      </c>
      <c r="T1458" s="62">
        <v>422</v>
      </c>
    </row>
    <row r="1459" spans="1:20" x14ac:dyDescent="0.2">
      <c r="A1459" s="20"/>
      <c r="B1459" s="21" t="s">
        <v>1721</v>
      </c>
      <c r="C1459" s="49" t="s">
        <v>66</v>
      </c>
      <c r="D1459" s="23"/>
      <c r="E1459" s="29"/>
      <c r="F1459" s="39" t="s">
        <v>2688</v>
      </c>
      <c r="G1459" s="39">
        <v>-1</v>
      </c>
      <c r="H1459" s="39" t="s">
        <v>4080</v>
      </c>
      <c r="I1459" s="39">
        <v>4</v>
      </c>
      <c r="J1459" s="43" t="s">
        <v>3722</v>
      </c>
      <c r="L1459" s="43" t="s">
        <v>3851</v>
      </c>
      <c r="N1459" s="44" t="s">
        <v>4123</v>
      </c>
      <c r="O1459" s="44">
        <v>20</v>
      </c>
      <c r="R1459" s="61">
        <v>224</v>
      </c>
      <c r="T1459" s="62">
        <v>422</v>
      </c>
    </row>
    <row r="1460" spans="1:20" x14ac:dyDescent="0.2">
      <c r="A1460" s="20"/>
      <c r="B1460" s="21" t="s">
        <v>843</v>
      </c>
      <c r="C1460" s="49" t="s">
        <v>3080</v>
      </c>
      <c r="D1460" s="30"/>
      <c r="E1460" s="29"/>
      <c r="F1460" s="39" t="s">
        <v>2688</v>
      </c>
      <c r="G1460" s="39">
        <v>-1</v>
      </c>
      <c r="H1460" s="39" t="s">
        <v>4080</v>
      </c>
      <c r="I1460" s="39">
        <v>4</v>
      </c>
      <c r="J1460" s="43" t="s">
        <v>3722</v>
      </c>
      <c r="L1460" s="43" t="s">
        <v>3851</v>
      </c>
      <c r="R1460" s="61">
        <v>224</v>
      </c>
      <c r="T1460" s="62">
        <v>422</v>
      </c>
    </row>
    <row r="1461" spans="1:20" x14ac:dyDescent="0.2">
      <c r="A1461" s="20"/>
      <c r="B1461" s="21" t="s">
        <v>3514</v>
      </c>
      <c r="C1461" s="49" t="s">
        <v>2536</v>
      </c>
      <c r="D1461" s="30"/>
      <c r="E1461" s="29"/>
      <c r="F1461" s="39" t="s">
        <v>2688</v>
      </c>
      <c r="G1461" s="39">
        <v>-1</v>
      </c>
      <c r="H1461" s="39" t="s">
        <v>4080</v>
      </c>
      <c r="I1461" s="39">
        <v>4</v>
      </c>
      <c r="J1461" s="43" t="s">
        <v>3722</v>
      </c>
      <c r="L1461" s="43" t="s">
        <v>3851</v>
      </c>
      <c r="R1461" s="61">
        <v>224</v>
      </c>
      <c r="T1461" s="62">
        <v>422</v>
      </c>
    </row>
    <row r="1462" spans="1:20" x14ac:dyDescent="0.2">
      <c r="A1462" s="20"/>
      <c r="B1462" s="21" t="s">
        <v>2823</v>
      </c>
      <c r="C1462" s="49" t="s">
        <v>617</v>
      </c>
      <c r="D1462" s="30"/>
      <c r="E1462" s="29"/>
      <c r="F1462" s="39" t="s">
        <v>2688</v>
      </c>
      <c r="G1462" s="39">
        <v>-1</v>
      </c>
      <c r="H1462" s="39" t="s">
        <v>4080</v>
      </c>
      <c r="I1462" s="39">
        <v>4</v>
      </c>
      <c r="J1462" s="43" t="s">
        <v>3722</v>
      </c>
      <c r="L1462" s="43" t="s">
        <v>3851</v>
      </c>
      <c r="R1462" s="61">
        <v>224</v>
      </c>
      <c r="T1462" s="62">
        <v>422</v>
      </c>
    </row>
    <row r="1463" spans="1:20" x14ac:dyDescent="0.2">
      <c r="A1463" s="20"/>
      <c r="B1463" s="21" t="s">
        <v>182</v>
      </c>
      <c r="C1463" s="49" t="s">
        <v>671</v>
      </c>
      <c r="D1463" s="30"/>
      <c r="E1463" s="29"/>
      <c r="F1463" s="39" t="s">
        <v>2688</v>
      </c>
      <c r="G1463" s="39">
        <v>-1</v>
      </c>
      <c r="H1463" s="39" t="s">
        <v>4080</v>
      </c>
      <c r="I1463" s="39">
        <v>4</v>
      </c>
      <c r="J1463" s="43" t="s">
        <v>3722</v>
      </c>
      <c r="L1463" s="43" t="s">
        <v>3851</v>
      </c>
      <c r="R1463" s="61">
        <v>224</v>
      </c>
      <c r="T1463" s="62">
        <v>422</v>
      </c>
    </row>
    <row r="1464" spans="1:20" x14ac:dyDescent="0.2">
      <c r="A1464" s="20"/>
      <c r="B1464" s="21" t="s">
        <v>1055</v>
      </c>
      <c r="C1464" s="49" t="s">
        <v>2868</v>
      </c>
      <c r="D1464" s="30"/>
      <c r="E1464" s="29"/>
      <c r="F1464" s="39" t="s">
        <v>2688</v>
      </c>
      <c r="G1464" s="39">
        <v>-1</v>
      </c>
      <c r="H1464" s="39" t="s">
        <v>4080</v>
      </c>
      <c r="I1464" s="39">
        <v>4</v>
      </c>
      <c r="J1464" s="43" t="s">
        <v>3722</v>
      </c>
      <c r="L1464" s="43" t="s">
        <v>3851</v>
      </c>
      <c r="R1464" s="61">
        <v>224</v>
      </c>
      <c r="T1464" s="62">
        <v>422</v>
      </c>
    </row>
    <row r="1465" spans="1:20" x14ac:dyDescent="0.2">
      <c r="A1465" s="20"/>
      <c r="B1465" s="21" t="s">
        <v>1905</v>
      </c>
      <c r="C1465" s="49" t="s">
        <v>3079</v>
      </c>
      <c r="D1465" s="30"/>
      <c r="E1465" s="29"/>
      <c r="F1465" s="39" t="s">
        <v>2688</v>
      </c>
      <c r="G1465" s="39">
        <v>-1</v>
      </c>
      <c r="H1465" s="39" t="s">
        <v>4080</v>
      </c>
      <c r="I1465" s="39">
        <v>4</v>
      </c>
      <c r="J1465" s="43" t="s">
        <v>3722</v>
      </c>
      <c r="L1465" s="43" t="s">
        <v>3851</v>
      </c>
      <c r="R1465" s="61">
        <v>224</v>
      </c>
      <c r="T1465" s="62">
        <v>422</v>
      </c>
    </row>
    <row r="1466" spans="1:20" x14ac:dyDescent="0.2">
      <c r="A1466" s="20"/>
      <c r="B1466" s="21" t="s">
        <v>2842</v>
      </c>
      <c r="C1466" s="49" t="s">
        <v>993</v>
      </c>
      <c r="D1466" s="30"/>
      <c r="E1466" s="29"/>
      <c r="F1466" s="39" t="s">
        <v>2688</v>
      </c>
      <c r="G1466" s="39">
        <v>-1</v>
      </c>
      <c r="H1466" s="39" t="s">
        <v>4080</v>
      </c>
      <c r="I1466" s="39">
        <v>4</v>
      </c>
      <c r="J1466" s="43" t="s">
        <v>3722</v>
      </c>
      <c r="L1466" s="43" t="s">
        <v>3851</v>
      </c>
      <c r="R1466" s="61">
        <v>224</v>
      </c>
      <c r="T1466" s="62">
        <v>422</v>
      </c>
    </row>
    <row r="1467" spans="1:20" x14ac:dyDescent="0.2">
      <c r="A1467" s="20"/>
      <c r="B1467" s="21" t="s">
        <v>157</v>
      </c>
      <c r="C1467" s="49" t="s">
        <v>259</v>
      </c>
      <c r="D1467" s="30"/>
      <c r="E1467" s="29"/>
      <c r="F1467" s="39" t="s">
        <v>2688</v>
      </c>
      <c r="G1467" s="39">
        <v>-1</v>
      </c>
      <c r="H1467" s="39" t="s">
        <v>4080</v>
      </c>
      <c r="I1467" s="39">
        <v>4</v>
      </c>
      <c r="J1467" s="43" t="s">
        <v>3722</v>
      </c>
      <c r="L1467" s="43" t="s">
        <v>3851</v>
      </c>
      <c r="R1467" s="61">
        <v>224</v>
      </c>
      <c r="T1467" s="62">
        <v>422</v>
      </c>
    </row>
    <row r="1468" spans="1:20" x14ac:dyDescent="0.2">
      <c r="A1468" s="20"/>
      <c r="B1468" s="21" t="s">
        <v>1034</v>
      </c>
      <c r="C1468" s="49" t="s">
        <v>1163</v>
      </c>
      <c r="D1468" s="30"/>
      <c r="E1468" s="29"/>
      <c r="F1468" s="39" t="s">
        <v>2688</v>
      </c>
      <c r="G1468" s="39">
        <v>-1</v>
      </c>
      <c r="H1468" s="39" t="s">
        <v>4080</v>
      </c>
      <c r="I1468" s="39">
        <v>4</v>
      </c>
      <c r="J1468" s="43" t="s">
        <v>3722</v>
      </c>
      <c r="L1468" s="43" t="s">
        <v>3851</v>
      </c>
      <c r="R1468" s="61">
        <v>224</v>
      </c>
      <c r="T1468" s="62">
        <v>422</v>
      </c>
    </row>
    <row r="1469" spans="1:20" x14ac:dyDescent="0.2">
      <c r="A1469" s="20"/>
      <c r="B1469" s="21" t="s">
        <v>1924</v>
      </c>
      <c r="C1469" s="49" t="s">
        <v>3501</v>
      </c>
      <c r="D1469" s="30"/>
      <c r="E1469" s="29"/>
      <c r="F1469" s="39" t="s">
        <v>2688</v>
      </c>
      <c r="G1469" s="39">
        <v>-1</v>
      </c>
      <c r="H1469" s="39" t="s">
        <v>4080</v>
      </c>
      <c r="I1469" s="39">
        <v>4</v>
      </c>
      <c r="J1469" s="43" t="s">
        <v>3722</v>
      </c>
      <c r="L1469" s="43" t="s">
        <v>3851</v>
      </c>
      <c r="R1469" s="61">
        <v>224</v>
      </c>
      <c r="T1469" s="62">
        <v>422</v>
      </c>
    </row>
    <row r="1470" spans="1:20" x14ac:dyDescent="0.2">
      <c r="A1470" s="20"/>
      <c r="B1470" s="21" t="s">
        <v>2841</v>
      </c>
      <c r="C1470" s="49" t="s">
        <v>794</v>
      </c>
      <c r="D1470" s="30"/>
      <c r="E1470" s="29"/>
      <c r="F1470" s="39" t="s">
        <v>2688</v>
      </c>
      <c r="G1470" s="39">
        <v>-1</v>
      </c>
      <c r="H1470" s="39" t="s">
        <v>4080</v>
      </c>
      <c r="I1470" s="39">
        <v>4</v>
      </c>
      <c r="J1470" s="43" t="s">
        <v>3722</v>
      </c>
      <c r="L1470" s="43" t="s">
        <v>3851</v>
      </c>
      <c r="R1470" s="61">
        <v>224</v>
      </c>
      <c r="T1470" s="62">
        <v>422</v>
      </c>
    </row>
    <row r="1471" spans="1:20" x14ac:dyDescent="0.2">
      <c r="A1471" s="20"/>
      <c r="B1471" s="21" t="s">
        <v>4159</v>
      </c>
      <c r="C1471" s="49" t="s">
        <v>4160</v>
      </c>
      <c r="D1471" s="30"/>
      <c r="E1471" s="29"/>
      <c r="F1471" s="39" t="s">
        <v>2688</v>
      </c>
      <c r="G1471" s="39">
        <v>-1</v>
      </c>
      <c r="H1471" s="39" t="s">
        <v>4080</v>
      </c>
      <c r="I1471" s="39">
        <v>4</v>
      </c>
      <c r="J1471" s="43" t="s">
        <v>3722</v>
      </c>
      <c r="L1471" s="43" t="s">
        <v>3851</v>
      </c>
      <c r="P1471" s="45" t="s">
        <v>4151</v>
      </c>
      <c r="Q1471" s="44">
        <v>100</v>
      </c>
      <c r="R1471" s="61">
        <v>224</v>
      </c>
      <c r="T1471" s="62">
        <v>422</v>
      </c>
    </row>
    <row r="1472" spans="1:20" x14ac:dyDescent="0.2">
      <c r="A1472" s="20"/>
      <c r="B1472" s="21" t="s">
        <v>156</v>
      </c>
      <c r="C1472" s="49" t="s">
        <v>1162</v>
      </c>
      <c r="D1472" s="30"/>
      <c r="E1472" s="29"/>
      <c r="F1472" s="39" t="s">
        <v>2688</v>
      </c>
      <c r="G1472" s="39">
        <v>-1</v>
      </c>
      <c r="H1472" s="39" t="s">
        <v>4080</v>
      </c>
      <c r="I1472" s="39">
        <v>4</v>
      </c>
      <c r="J1472" s="43" t="s">
        <v>3722</v>
      </c>
      <c r="L1472" s="43" t="s">
        <v>3851</v>
      </c>
      <c r="R1472" s="61">
        <v>224</v>
      </c>
      <c r="T1472" s="62">
        <v>422</v>
      </c>
    </row>
    <row r="1473" spans="1:20" x14ac:dyDescent="0.2">
      <c r="A1473" s="20"/>
      <c r="B1473" s="21" t="s">
        <v>2159</v>
      </c>
      <c r="C1473" s="49" t="s">
        <v>1683</v>
      </c>
      <c r="D1473" s="30"/>
      <c r="E1473" s="29"/>
      <c r="F1473" s="39" t="s">
        <v>2688</v>
      </c>
      <c r="G1473" s="39">
        <v>-1</v>
      </c>
      <c r="H1473" s="39" t="s">
        <v>4080</v>
      </c>
      <c r="I1473" s="39">
        <v>4</v>
      </c>
      <c r="J1473" s="43" t="s">
        <v>3722</v>
      </c>
      <c r="L1473" s="43" t="s">
        <v>3854</v>
      </c>
      <c r="R1473" s="61">
        <v>224</v>
      </c>
      <c r="T1473" s="62">
        <v>422</v>
      </c>
    </row>
    <row r="1474" spans="1:20" x14ac:dyDescent="0.2">
      <c r="A1474" s="20"/>
      <c r="B1474" s="21" t="s">
        <v>1250</v>
      </c>
      <c r="C1474" s="49" t="s">
        <v>2329</v>
      </c>
      <c r="D1474" s="30"/>
      <c r="E1474" s="29"/>
      <c r="F1474" s="39" t="s">
        <v>2688</v>
      </c>
      <c r="G1474" s="39">
        <v>-1</v>
      </c>
      <c r="H1474" s="39" t="s">
        <v>4080</v>
      </c>
      <c r="I1474" s="39">
        <v>4</v>
      </c>
      <c r="J1474" s="43" t="s">
        <v>3722</v>
      </c>
      <c r="L1474" s="43" t="s">
        <v>3851</v>
      </c>
      <c r="R1474" s="61">
        <v>224</v>
      </c>
      <c r="T1474" s="62">
        <v>422</v>
      </c>
    </row>
    <row r="1475" spans="1:20" x14ac:dyDescent="0.2">
      <c r="A1475" s="20"/>
      <c r="B1475" s="21" t="s">
        <v>383</v>
      </c>
      <c r="C1475" s="49" t="s">
        <v>3513</v>
      </c>
      <c r="D1475" s="30"/>
      <c r="E1475" s="29"/>
      <c r="F1475" s="39" t="s">
        <v>2688</v>
      </c>
      <c r="G1475" s="39">
        <v>-1</v>
      </c>
      <c r="H1475" s="39" t="s">
        <v>4080</v>
      </c>
      <c r="I1475" s="39">
        <v>4</v>
      </c>
      <c r="J1475" s="43" t="s">
        <v>3722</v>
      </c>
      <c r="L1475" s="43" t="s">
        <v>3851</v>
      </c>
      <c r="R1475" s="61">
        <v>224</v>
      </c>
      <c r="T1475" s="62">
        <v>422</v>
      </c>
    </row>
    <row r="1476" spans="1:20" x14ac:dyDescent="0.2">
      <c r="A1476" s="20"/>
      <c r="B1476" s="21" t="s">
        <v>3078</v>
      </c>
      <c r="C1476" s="49" t="s">
        <v>636</v>
      </c>
      <c r="D1476" s="30"/>
      <c r="E1476" s="29"/>
      <c r="F1476" s="39" t="s">
        <v>2688</v>
      </c>
      <c r="G1476" s="39">
        <v>-1</v>
      </c>
      <c r="H1476" s="39" t="s">
        <v>4080</v>
      </c>
      <c r="I1476" s="39">
        <v>4</v>
      </c>
      <c r="J1476" s="43" t="s">
        <v>3722</v>
      </c>
      <c r="L1476" s="43" t="s">
        <v>3851</v>
      </c>
      <c r="R1476" s="61">
        <v>224</v>
      </c>
      <c r="T1476" s="62">
        <v>422</v>
      </c>
    </row>
    <row r="1477" spans="1:20" x14ac:dyDescent="0.2">
      <c r="A1477" s="20"/>
      <c r="B1477" s="21" t="s">
        <v>2144</v>
      </c>
      <c r="C1477" s="49" t="s">
        <v>1854</v>
      </c>
      <c r="D1477" s="30"/>
      <c r="E1477" s="29"/>
      <c r="F1477" s="39" t="s">
        <v>2688</v>
      </c>
      <c r="G1477" s="39">
        <v>-1</v>
      </c>
      <c r="H1477" s="39" t="s">
        <v>4080</v>
      </c>
      <c r="I1477" s="39">
        <v>4</v>
      </c>
      <c r="J1477" s="43" t="s">
        <v>3722</v>
      </c>
      <c r="L1477" s="43" t="s">
        <v>3851</v>
      </c>
      <c r="R1477" s="61">
        <v>224</v>
      </c>
      <c r="T1477" s="62">
        <v>422</v>
      </c>
    </row>
    <row r="1478" spans="1:20" x14ac:dyDescent="0.2">
      <c r="A1478" s="20"/>
      <c r="B1478" s="21" t="s">
        <v>1266</v>
      </c>
      <c r="C1478" s="49" t="s">
        <v>3599</v>
      </c>
      <c r="D1478" s="30"/>
      <c r="E1478" s="29"/>
      <c r="F1478" s="39" t="s">
        <v>2688</v>
      </c>
      <c r="G1478" s="39">
        <v>-1</v>
      </c>
      <c r="H1478" s="39" t="s">
        <v>4080</v>
      </c>
      <c r="I1478" s="39">
        <v>4</v>
      </c>
      <c r="J1478" s="43" t="s">
        <v>3722</v>
      </c>
      <c r="L1478" s="43" t="s">
        <v>3851</v>
      </c>
      <c r="R1478" s="61">
        <v>224</v>
      </c>
      <c r="T1478" s="62">
        <v>422</v>
      </c>
    </row>
    <row r="1479" spans="1:20" x14ac:dyDescent="0.2">
      <c r="A1479" s="20"/>
      <c r="B1479" s="21" t="s">
        <v>401</v>
      </c>
      <c r="C1479" s="49" t="s">
        <v>3185</v>
      </c>
      <c r="D1479" s="30"/>
      <c r="E1479" s="29"/>
      <c r="F1479" s="39" t="s">
        <v>2688</v>
      </c>
      <c r="G1479" s="39">
        <v>-1</v>
      </c>
      <c r="H1479" s="39" t="s">
        <v>4080</v>
      </c>
      <c r="I1479" s="39">
        <v>4</v>
      </c>
      <c r="J1479" s="43" t="s">
        <v>3722</v>
      </c>
      <c r="L1479" s="43" t="s">
        <v>3851</v>
      </c>
      <c r="R1479" s="61">
        <v>224</v>
      </c>
      <c r="T1479" s="62">
        <v>422</v>
      </c>
    </row>
    <row r="1480" spans="1:20" x14ac:dyDescent="0.2">
      <c r="A1480" s="20"/>
      <c r="B1480" s="21" t="s">
        <v>3064</v>
      </c>
      <c r="C1480" s="49" t="s">
        <v>1799</v>
      </c>
      <c r="D1480" s="30"/>
      <c r="E1480" s="29"/>
      <c r="F1480" s="39" t="s">
        <v>2688</v>
      </c>
      <c r="G1480" s="39">
        <v>-1</v>
      </c>
      <c r="H1480" s="39" t="s">
        <v>4080</v>
      </c>
      <c r="I1480" s="39">
        <v>4</v>
      </c>
      <c r="J1480" s="43" t="s">
        <v>3722</v>
      </c>
      <c r="L1480" s="43" t="s">
        <v>3851</v>
      </c>
      <c r="N1480" s="44" t="s">
        <v>4123</v>
      </c>
      <c r="O1480" s="44">
        <v>30</v>
      </c>
      <c r="R1480" s="61">
        <v>224</v>
      </c>
      <c r="T1480" s="62">
        <v>422</v>
      </c>
    </row>
    <row r="1481" spans="1:20" x14ac:dyDescent="0.2">
      <c r="A1481" s="20"/>
      <c r="B1481" s="21" t="s">
        <v>2143</v>
      </c>
      <c r="C1481" s="49" t="s">
        <v>1328</v>
      </c>
      <c r="D1481" s="30"/>
      <c r="E1481" s="29"/>
      <c r="F1481" s="39" t="s">
        <v>2688</v>
      </c>
      <c r="G1481" s="39">
        <v>-1</v>
      </c>
      <c r="H1481" s="39" t="s">
        <v>4080</v>
      </c>
      <c r="I1481" s="39">
        <v>4</v>
      </c>
      <c r="J1481" s="43" t="s">
        <v>3722</v>
      </c>
      <c r="L1481" s="43" t="s">
        <v>3851</v>
      </c>
      <c r="N1481" s="44" t="s">
        <v>4123</v>
      </c>
      <c r="O1481" s="44">
        <v>30</v>
      </c>
      <c r="R1481" s="61">
        <v>224</v>
      </c>
      <c r="T1481" s="62">
        <v>422</v>
      </c>
    </row>
    <row r="1482" spans="1:20" x14ac:dyDescent="0.2">
      <c r="A1482" s="20"/>
      <c r="B1482" s="21" t="s">
        <v>1265</v>
      </c>
      <c r="C1482" s="49" t="s">
        <v>3282</v>
      </c>
      <c r="D1482" s="30"/>
      <c r="E1482" s="29"/>
      <c r="F1482" s="39" t="s">
        <v>2688</v>
      </c>
      <c r="G1482" s="39">
        <v>-1</v>
      </c>
      <c r="H1482" s="39" t="s">
        <v>4080</v>
      </c>
      <c r="I1482" s="39">
        <v>4</v>
      </c>
      <c r="J1482" s="43" t="s">
        <v>3722</v>
      </c>
      <c r="L1482" s="43" t="s">
        <v>3851</v>
      </c>
      <c r="N1482" s="44" t="s">
        <v>4123</v>
      </c>
      <c r="O1482" s="44">
        <v>30</v>
      </c>
      <c r="R1482" s="61">
        <v>224</v>
      </c>
      <c r="T1482" s="62">
        <v>422</v>
      </c>
    </row>
    <row r="1483" spans="1:20" x14ac:dyDescent="0.2">
      <c r="A1483" s="20"/>
      <c r="B1483" s="21" t="s">
        <v>2389</v>
      </c>
      <c r="C1483" s="49" t="s">
        <v>1904</v>
      </c>
      <c r="D1483" s="30"/>
      <c r="E1483" s="29"/>
      <c r="F1483" s="39" t="s">
        <v>2688</v>
      </c>
      <c r="G1483" s="39">
        <v>-1</v>
      </c>
      <c r="H1483" s="39" t="s">
        <v>4080</v>
      </c>
      <c r="I1483" s="39">
        <v>4</v>
      </c>
      <c r="J1483" s="43" t="s">
        <v>3722</v>
      </c>
      <c r="L1483" s="43" t="s">
        <v>3851</v>
      </c>
      <c r="N1483" s="44" t="s">
        <v>4123</v>
      </c>
      <c r="O1483" s="44">
        <v>80</v>
      </c>
      <c r="R1483" s="61">
        <v>224</v>
      </c>
      <c r="T1483" s="62">
        <v>422</v>
      </c>
    </row>
    <row r="1484" spans="1:20" x14ac:dyDescent="0.2">
      <c r="A1484" s="20"/>
      <c r="B1484" s="21" t="s">
        <v>1496</v>
      </c>
      <c r="C1484" s="49" t="s">
        <v>1463</v>
      </c>
      <c r="D1484" s="30"/>
      <c r="E1484" s="29"/>
      <c r="F1484" s="39" t="s">
        <v>2688</v>
      </c>
      <c r="G1484" s="39">
        <v>-1</v>
      </c>
      <c r="H1484" s="39" t="s">
        <v>4080</v>
      </c>
      <c r="I1484" s="39">
        <v>4</v>
      </c>
      <c r="J1484" s="43" t="s">
        <v>3722</v>
      </c>
      <c r="L1484" s="43" t="s">
        <v>3851</v>
      </c>
      <c r="N1484" s="44" t="s">
        <v>4123</v>
      </c>
      <c r="O1484" s="44">
        <v>80</v>
      </c>
      <c r="R1484" s="61">
        <v>224</v>
      </c>
      <c r="T1484" s="62">
        <v>422</v>
      </c>
    </row>
    <row r="1485" spans="1:20" x14ac:dyDescent="0.2">
      <c r="A1485" s="20"/>
      <c r="B1485" s="21" t="s">
        <v>616</v>
      </c>
      <c r="C1485" s="49" t="s">
        <v>3155</v>
      </c>
      <c r="D1485" s="30"/>
      <c r="E1485" s="29"/>
      <c r="F1485" s="39" t="s">
        <v>2688</v>
      </c>
      <c r="G1485" s="39">
        <v>-1</v>
      </c>
      <c r="H1485" s="39" t="s">
        <v>4080</v>
      </c>
      <c r="I1485" s="39">
        <v>4</v>
      </c>
      <c r="J1485" s="43" t="s">
        <v>3722</v>
      </c>
      <c r="L1485" s="43" t="s">
        <v>3851</v>
      </c>
      <c r="N1485" s="44" t="s">
        <v>4123</v>
      </c>
      <c r="O1485" s="44">
        <v>80</v>
      </c>
      <c r="R1485" s="61">
        <v>224</v>
      </c>
      <c r="T1485" s="62">
        <v>422</v>
      </c>
    </row>
    <row r="1486" spans="1:20" x14ac:dyDescent="0.2">
      <c r="A1486" s="20"/>
      <c r="B1486" s="21" t="s">
        <v>3312</v>
      </c>
      <c r="C1486" s="49" t="s">
        <v>2629</v>
      </c>
      <c r="D1486" s="30"/>
      <c r="E1486" s="29"/>
      <c r="F1486" s="39" t="s">
        <v>2688</v>
      </c>
      <c r="G1486" s="39">
        <v>-1</v>
      </c>
      <c r="H1486" s="39" t="s">
        <v>4080</v>
      </c>
      <c r="I1486" s="39">
        <v>4</v>
      </c>
      <c r="J1486" s="43" t="s">
        <v>3722</v>
      </c>
      <c r="L1486" s="43" t="s">
        <v>3851</v>
      </c>
      <c r="N1486" s="44" t="s">
        <v>4123</v>
      </c>
      <c r="O1486" s="44">
        <v>80</v>
      </c>
      <c r="R1486" s="61">
        <v>224</v>
      </c>
      <c r="T1486" s="62">
        <v>422</v>
      </c>
    </row>
    <row r="1487" spans="1:20" x14ac:dyDescent="0.2">
      <c r="A1487" s="20"/>
      <c r="B1487" s="21" t="s">
        <v>2379</v>
      </c>
      <c r="C1487" s="49" t="s">
        <v>743</v>
      </c>
      <c r="D1487" s="30"/>
      <c r="E1487" s="29"/>
      <c r="F1487" s="39" t="s">
        <v>2688</v>
      </c>
      <c r="G1487" s="39">
        <v>-1</v>
      </c>
      <c r="H1487" s="39" t="s">
        <v>4080</v>
      </c>
      <c r="I1487" s="39">
        <v>4</v>
      </c>
      <c r="J1487" s="43" t="s">
        <v>3722</v>
      </c>
      <c r="L1487" s="43" t="s">
        <v>3851</v>
      </c>
      <c r="N1487" s="44" t="s">
        <v>4123</v>
      </c>
      <c r="O1487" s="44">
        <v>80</v>
      </c>
      <c r="R1487" s="61">
        <v>224</v>
      </c>
      <c r="T1487" s="62">
        <v>422</v>
      </c>
    </row>
    <row r="1488" spans="1:20" x14ac:dyDescent="0.2">
      <c r="A1488" s="20"/>
      <c r="B1488" s="21" t="s">
        <v>1518</v>
      </c>
      <c r="C1488" s="49" t="s">
        <v>274</v>
      </c>
      <c r="D1488" s="30"/>
      <c r="E1488" s="29"/>
      <c r="F1488" s="39" t="s">
        <v>2688</v>
      </c>
      <c r="G1488" s="39">
        <v>-1</v>
      </c>
      <c r="H1488" s="39" t="s">
        <v>4080</v>
      </c>
      <c r="I1488" s="39">
        <v>4</v>
      </c>
      <c r="J1488" s="43" t="s">
        <v>3722</v>
      </c>
      <c r="L1488" s="43" t="s">
        <v>3851</v>
      </c>
      <c r="N1488" s="44" t="s">
        <v>4123</v>
      </c>
      <c r="O1488" s="44">
        <v>80</v>
      </c>
      <c r="R1488" s="61">
        <v>224</v>
      </c>
      <c r="T1488" s="62">
        <v>422</v>
      </c>
    </row>
    <row r="1489" spans="1:20" x14ac:dyDescent="0.2">
      <c r="A1489" s="20"/>
      <c r="B1489" s="21" t="s">
        <v>635</v>
      </c>
      <c r="C1489" s="49" t="s">
        <v>3500</v>
      </c>
      <c r="D1489" s="30"/>
      <c r="E1489" s="29"/>
      <c r="F1489" s="39" t="s">
        <v>2688</v>
      </c>
      <c r="G1489" s="39">
        <v>-1</v>
      </c>
      <c r="H1489" s="39" t="s">
        <v>4080</v>
      </c>
      <c r="I1489" s="39">
        <v>4</v>
      </c>
      <c r="J1489" s="43" t="s">
        <v>3722</v>
      </c>
      <c r="L1489" s="43" t="s">
        <v>3851</v>
      </c>
      <c r="N1489" s="44" t="s">
        <v>4123</v>
      </c>
      <c r="O1489" s="44">
        <v>20</v>
      </c>
      <c r="R1489" s="61">
        <v>224</v>
      </c>
      <c r="T1489" s="62">
        <v>422</v>
      </c>
    </row>
    <row r="1490" spans="1:20" x14ac:dyDescent="0.2">
      <c r="A1490" s="20"/>
      <c r="B1490" s="21" t="s">
        <v>3300</v>
      </c>
      <c r="C1490" s="49" t="s">
        <v>2972</v>
      </c>
      <c r="D1490" s="30"/>
      <c r="E1490" s="29"/>
      <c r="F1490" s="39" t="s">
        <v>2688</v>
      </c>
      <c r="G1490" s="39">
        <v>-1</v>
      </c>
      <c r="H1490" s="39" t="s">
        <v>4080</v>
      </c>
      <c r="I1490" s="39">
        <v>4</v>
      </c>
      <c r="J1490" s="43" t="s">
        <v>3722</v>
      </c>
      <c r="L1490" s="43" t="s">
        <v>3851</v>
      </c>
      <c r="N1490" s="44" t="s">
        <v>4123</v>
      </c>
      <c r="O1490" s="44">
        <v>20</v>
      </c>
      <c r="R1490" s="61">
        <v>224</v>
      </c>
      <c r="T1490" s="62">
        <v>422</v>
      </c>
    </row>
    <row r="1491" spans="1:20" x14ac:dyDescent="0.2">
      <c r="A1491" s="20"/>
      <c r="B1491" s="21" t="s">
        <v>2378</v>
      </c>
      <c r="C1491" s="49" t="s">
        <v>3264</v>
      </c>
      <c r="D1491" s="30"/>
      <c r="E1491" s="29"/>
      <c r="F1491" s="39" t="s">
        <v>2688</v>
      </c>
      <c r="G1491" s="39">
        <v>-1</v>
      </c>
      <c r="H1491" s="39" t="s">
        <v>4080</v>
      </c>
      <c r="I1491" s="39">
        <v>4</v>
      </c>
      <c r="J1491" s="43" t="s">
        <v>3722</v>
      </c>
      <c r="L1491" s="43" t="s">
        <v>3851</v>
      </c>
      <c r="N1491" s="44" t="s">
        <v>4123</v>
      </c>
      <c r="O1491" s="44">
        <v>20</v>
      </c>
      <c r="R1491" s="61">
        <v>224</v>
      </c>
      <c r="T1491" s="62">
        <v>422</v>
      </c>
    </row>
    <row r="1492" spans="1:20" x14ac:dyDescent="0.2">
      <c r="A1492" s="20"/>
      <c r="B1492" s="21" t="s">
        <v>1517</v>
      </c>
      <c r="C1492" s="49" t="s">
        <v>1343</v>
      </c>
      <c r="D1492" s="30"/>
      <c r="E1492" s="29"/>
      <c r="F1492" s="39" t="s">
        <v>2688</v>
      </c>
      <c r="G1492" s="39">
        <v>-1</v>
      </c>
      <c r="H1492" s="39" t="s">
        <v>4080</v>
      </c>
      <c r="I1492" s="39">
        <v>4</v>
      </c>
      <c r="J1492" s="43" t="s">
        <v>3722</v>
      </c>
      <c r="L1492" s="43" t="s">
        <v>3851</v>
      </c>
      <c r="R1492" s="61">
        <v>224</v>
      </c>
      <c r="T1492" s="62">
        <v>422</v>
      </c>
    </row>
    <row r="1493" spans="1:20" x14ac:dyDescent="0.2">
      <c r="A1493" s="20"/>
      <c r="B1493" s="21" t="s">
        <v>3512</v>
      </c>
      <c r="C1493" s="49" t="s">
        <v>1181</v>
      </c>
      <c r="D1493" s="30"/>
      <c r="E1493" s="29"/>
      <c r="F1493" s="39" t="s">
        <v>2688</v>
      </c>
      <c r="G1493" s="39">
        <v>-1</v>
      </c>
      <c r="H1493" s="39" t="s">
        <v>4080</v>
      </c>
      <c r="I1493" s="39">
        <v>4</v>
      </c>
      <c r="J1493" s="43" t="s">
        <v>3722</v>
      </c>
      <c r="L1493" s="43" t="s">
        <v>3851</v>
      </c>
      <c r="R1493" s="61">
        <v>224</v>
      </c>
      <c r="T1493" s="62">
        <v>422</v>
      </c>
    </row>
    <row r="1494" spans="1:20" x14ac:dyDescent="0.2">
      <c r="A1494" s="20"/>
      <c r="B1494" s="21" t="s">
        <v>842</v>
      </c>
      <c r="C1494" s="49" t="s">
        <v>371</v>
      </c>
      <c r="D1494" s="30"/>
      <c r="E1494" s="29"/>
      <c r="F1494" s="39" t="s">
        <v>2688</v>
      </c>
      <c r="G1494" s="39">
        <v>-1</v>
      </c>
      <c r="H1494" s="39" t="s">
        <v>4080</v>
      </c>
      <c r="I1494" s="39">
        <v>4</v>
      </c>
      <c r="J1494" s="43" t="s">
        <v>3722</v>
      </c>
      <c r="L1494" s="43" t="s">
        <v>3851</v>
      </c>
      <c r="N1494" s="44" t="s">
        <v>4127</v>
      </c>
      <c r="O1494" s="44">
        <v>25</v>
      </c>
      <c r="R1494" s="61">
        <v>224</v>
      </c>
      <c r="T1494" s="62">
        <v>422</v>
      </c>
    </row>
    <row r="1495" spans="1:20" x14ac:dyDescent="0.2">
      <c r="A1495" s="20"/>
      <c r="B1495" s="21" t="s">
        <v>1720</v>
      </c>
      <c r="C1495" s="49" t="s">
        <v>2767</v>
      </c>
      <c r="D1495" s="30"/>
      <c r="E1495" s="29"/>
      <c r="F1495" s="39" t="s">
        <v>2688</v>
      </c>
      <c r="G1495" s="39">
        <v>-1</v>
      </c>
      <c r="H1495" s="39" t="s">
        <v>4080</v>
      </c>
      <c r="I1495" s="39">
        <v>4</v>
      </c>
      <c r="J1495" s="43" t="s">
        <v>3722</v>
      </c>
      <c r="L1495" s="43" t="s">
        <v>3851</v>
      </c>
      <c r="N1495" s="44" t="s">
        <v>4127</v>
      </c>
      <c r="O1495" s="44">
        <v>25</v>
      </c>
      <c r="R1495" s="61">
        <v>224</v>
      </c>
      <c r="T1495" s="62">
        <v>422</v>
      </c>
    </row>
    <row r="1496" spans="1:20" x14ac:dyDescent="0.2">
      <c r="A1496" s="20"/>
      <c r="B1496" s="21" t="s">
        <v>2594</v>
      </c>
      <c r="C1496" s="49" t="s">
        <v>87</v>
      </c>
      <c r="D1496" s="30"/>
      <c r="E1496" s="29"/>
      <c r="F1496" s="39" t="s">
        <v>2688</v>
      </c>
      <c r="G1496" s="39">
        <v>-1</v>
      </c>
      <c r="H1496" s="39" t="s">
        <v>4080</v>
      </c>
      <c r="I1496" s="39">
        <v>4</v>
      </c>
      <c r="J1496" s="43" t="s">
        <v>3722</v>
      </c>
      <c r="L1496" s="43" t="s">
        <v>3851</v>
      </c>
      <c r="N1496" s="44" t="s">
        <v>4127</v>
      </c>
      <c r="O1496" s="44">
        <v>25</v>
      </c>
      <c r="R1496" s="61">
        <v>224</v>
      </c>
      <c r="T1496" s="62">
        <v>422</v>
      </c>
    </row>
    <row r="1497" spans="1:20" x14ac:dyDescent="0.2">
      <c r="A1497" s="20"/>
      <c r="B1497" s="21" t="s">
        <v>3534</v>
      </c>
      <c r="C1497" s="49" t="s">
        <v>2452</v>
      </c>
      <c r="D1497" s="30"/>
      <c r="E1497" s="29"/>
      <c r="F1497" s="39" t="s">
        <v>2688</v>
      </c>
      <c r="G1497" s="39">
        <v>-1</v>
      </c>
      <c r="H1497" s="39" t="s">
        <v>4080</v>
      </c>
      <c r="I1497" s="39">
        <v>4</v>
      </c>
      <c r="J1497" s="43" t="s">
        <v>3722</v>
      </c>
      <c r="L1497" s="43" t="s">
        <v>3851</v>
      </c>
      <c r="N1497" s="44" t="s">
        <v>4127</v>
      </c>
      <c r="O1497" s="44">
        <v>25</v>
      </c>
      <c r="R1497" s="61">
        <v>224</v>
      </c>
      <c r="T1497" s="62">
        <v>422</v>
      </c>
    </row>
    <row r="1498" spans="1:20" x14ac:dyDescent="0.2">
      <c r="A1498" s="20"/>
      <c r="B1498" s="21" t="s">
        <v>824</v>
      </c>
      <c r="C1498" s="49" t="s">
        <v>155</v>
      </c>
      <c r="D1498" s="30"/>
      <c r="E1498" s="29"/>
      <c r="F1498" s="39" t="s">
        <v>2688</v>
      </c>
      <c r="G1498" s="39">
        <v>-1</v>
      </c>
      <c r="H1498" s="39" t="s">
        <v>4080</v>
      </c>
      <c r="I1498" s="39">
        <v>4</v>
      </c>
      <c r="J1498" s="43" t="s">
        <v>3722</v>
      </c>
      <c r="L1498" s="43" t="s">
        <v>3851</v>
      </c>
      <c r="N1498" s="44" t="s">
        <v>4127</v>
      </c>
      <c r="O1498" s="44">
        <v>25</v>
      </c>
      <c r="R1498" s="61">
        <v>224</v>
      </c>
      <c r="T1498" s="62">
        <v>422</v>
      </c>
    </row>
    <row r="1499" spans="1:20" x14ac:dyDescent="0.2">
      <c r="A1499" s="20"/>
      <c r="B1499" s="21" t="s">
        <v>1699</v>
      </c>
      <c r="C1499" s="49" t="s">
        <v>197</v>
      </c>
      <c r="D1499" s="30"/>
      <c r="E1499" s="29"/>
      <c r="F1499" s="39" t="s">
        <v>2688</v>
      </c>
      <c r="G1499" s="39">
        <v>-1</v>
      </c>
      <c r="H1499" s="39" t="s">
        <v>4080</v>
      </c>
      <c r="I1499" s="39">
        <v>4</v>
      </c>
      <c r="J1499" s="43" t="s">
        <v>3722</v>
      </c>
      <c r="L1499" s="43" t="s">
        <v>3851</v>
      </c>
      <c r="N1499" s="44" t="s">
        <v>4127</v>
      </c>
      <c r="O1499" s="44">
        <v>25</v>
      </c>
      <c r="R1499" s="61">
        <v>224</v>
      </c>
      <c r="T1499" s="62">
        <v>422</v>
      </c>
    </row>
    <row r="1500" spans="1:20" x14ac:dyDescent="0.2">
      <c r="A1500" s="20"/>
      <c r="B1500" s="21" t="s">
        <v>2611</v>
      </c>
      <c r="C1500" s="49" t="s">
        <v>2230</v>
      </c>
      <c r="D1500" s="30"/>
      <c r="E1500" s="29"/>
      <c r="F1500" s="39" t="s">
        <v>2688</v>
      </c>
      <c r="G1500" s="39">
        <v>-1</v>
      </c>
      <c r="H1500" s="39" t="s">
        <v>4080</v>
      </c>
      <c r="I1500" s="39">
        <v>4</v>
      </c>
      <c r="J1500" s="43" t="s">
        <v>3722</v>
      </c>
      <c r="L1500" s="43" t="s">
        <v>3853</v>
      </c>
      <c r="P1500" s="45" t="s">
        <v>4152</v>
      </c>
      <c r="Q1500" s="44">
        <v>100</v>
      </c>
      <c r="R1500" s="61">
        <v>224</v>
      </c>
      <c r="T1500" s="62">
        <v>422</v>
      </c>
    </row>
    <row r="1501" spans="1:20" x14ac:dyDescent="0.2">
      <c r="A1501" s="20"/>
      <c r="B1501" s="21" t="s">
        <v>3533</v>
      </c>
      <c r="C1501" s="49" t="s">
        <v>1610</v>
      </c>
      <c r="D1501" s="30"/>
      <c r="E1501" s="29"/>
      <c r="F1501" s="39" t="s">
        <v>2688</v>
      </c>
      <c r="G1501" s="39">
        <v>-1</v>
      </c>
      <c r="H1501" s="39" t="s">
        <v>4080</v>
      </c>
      <c r="I1501" s="39">
        <v>4</v>
      </c>
      <c r="J1501" s="43" t="s">
        <v>3722</v>
      </c>
      <c r="L1501" s="43" t="s">
        <v>3853</v>
      </c>
      <c r="P1501" s="45" t="s">
        <v>4152</v>
      </c>
      <c r="Q1501" s="44">
        <v>100</v>
      </c>
      <c r="R1501" s="61">
        <v>224</v>
      </c>
      <c r="T1501" s="62">
        <v>422</v>
      </c>
    </row>
    <row r="1502" spans="1:20" x14ac:dyDescent="0.2">
      <c r="A1502" s="20"/>
      <c r="B1502" s="21" t="s">
        <v>823</v>
      </c>
      <c r="C1502" s="49" t="s">
        <v>1206</v>
      </c>
      <c r="D1502" s="30"/>
      <c r="E1502" s="29"/>
      <c r="F1502" s="39" t="s">
        <v>2688</v>
      </c>
      <c r="G1502" s="39">
        <v>-1</v>
      </c>
      <c r="H1502" s="39" t="s">
        <v>4080</v>
      </c>
      <c r="I1502" s="39">
        <v>4</v>
      </c>
      <c r="J1502" s="43" t="s">
        <v>3722</v>
      </c>
      <c r="L1502" s="43" t="s">
        <v>3853</v>
      </c>
      <c r="P1502" s="45" t="s">
        <v>4152</v>
      </c>
      <c r="Q1502" s="44">
        <v>100</v>
      </c>
      <c r="R1502" s="61">
        <v>224</v>
      </c>
      <c r="T1502" s="62">
        <v>422</v>
      </c>
    </row>
    <row r="1503" spans="1:20" x14ac:dyDescent="0.2">
      <c r="A1503" s="20"/>
      <c r="B1503" s="21" t="s">
        <v>503</v>
      </c>
      <c r="C1503" s="49" t="s">
        <v>2582</v>
      </c>
      <c r="D1503" s="30"/>
      <c r="E1503" s="29"/>
      <c r="F1503" s="39" t="s">
        <v>2688</v>
      </c>
      <c r="G1503" s="39">
        <v>-1</v>
      </c>
      <c r="H1503" s="39" t="s">
        <v>4080</v>
      </c>
      <c r="I1503" s="39">
        <v>4</v>
      </c>
      <c r="J1503" s="43" t="s">
        <v>3722</v>
      </c>
      <c r="L1503" s="43" t="s">
        <v>3851</v>
      </c>
      <c r="N1503" s="44" t="s">
        <v>4127</v>
      </c>
      <c r="O1503" s="44">
        <v>25</v>
      </c>
      <c r="R1503" s="61">
        <v>224</v>
      </c>
      <c r="T1503" s="62">
        <v>422</v>
      </c>
    </row>
    <row r="1504" spans="1:20" x14ac:dyDescent="0.2">
      <c r="A1504" s="20"/>
      <c r="B1504" s="21" t="s">
        <v>3175</v>
      </c>
      <c r="C1504" s="49" t="s">
        <v>2668</v>
      </c>
      <c r="D1504" s="30"/>
      <c r="E1504" s="29"/>
      <c r="F1504" s="39" t="s">
        <v>2688</v>
      </c>
      <c r="G1504" s="39">
        <v>-1</v>
      </c>
      <c r="H1504" s="39" t="s">
        <v>4080</v>
      </c>
      <c r="I1504" s="39">
        <v>4</v>
      </c>
      <c r="J1504" s="43" t="s">
        <v>3722</v>
      </c>
      <c r="L1504" s="43" t="s">
        <v>3851</v>
      </c>
      <c r="P1504" s="45" t="s">
        <v>4151</v>
      </c>
      <c r="Q1504" s="44">
        <v>100</v>
      </c>
      <c r="R1504" s="61">
        <v>224</v>
      </c>
      <c r="T1504" s="62">
        <v>422</v>
      </c>
    </row>
    <row r="1505" spans="1:20" x14ac:dyDescent="0.2">
      <c r="A1505" s="20"/>
      <c r="B1505" s="21" t="s">
        <v>2260</v>
      </c>
      <c r="C1505" s="49" t="s">
        <v>2610</v>
      </c>
      <c r="D1505" s="30"/>
      <c r="E1505" s="29"/>
      <c r="F1505" s="39" t="s">
        <v>2688</v>
      </c>
      <c r="G1505" s="39">
        <v>-1</v>
      </c>
      <c r="H1505" s="39" t="s">
        <v>4080</v>
      </c>
      <c r="I1505" s="39">
        <v>4</v>
      </c>
      <c r="J1505" s="43" t="s">
        <v>3722</v>
      </c>
      <c r="L1505" s="43" t="s">
        <v>3851</v>
      </c>
      <c r="P1505" s="45" t="s">
        <v>4151</v>
      </c>
      <c r="Q1505" s="44">
        <v>100</v>
      </c>
      <c r="R1505" s="61">
        <v>224</v>
      </c>
      <c r="T1505" s="62">
        <v>422</v>
      </c>
    </row>
    <row r="1506" spans="1:20" x14ac:dyDescent="0.2">
      <c r="A1506" s="20"/>
      <c r="B1506" s="21" t="s">
        <v>1376</v>
      </c>
      <c r="C1506" s="49" t="s">
        <v>3582</v>
      </c>
      <c r="D1506" s="30"/>
      <c r="E1506" s="29"/>
      <c r="F1506" s="39" t="s">
        <v>2688</v>
      </c>
      <c r="G1506" s="39">
        <v>-1</v>
      </c>
      <c r="H1506" s="39" t="s">
        <v>4080</v>
      </c>
      <c r="I1506" s="39">
        <v>4</v>
      </c>
      <c r="J1506" s="43" t="s">
        <v>3722</v>
      </c>
      <c r="L1506" s="43" t="s">
        <v>3851</v>
      </c>
      <c r="P1506" s="45" t="s">
        <v>4151</v>
      </c>
      <c r="Q1506" s="44">
        <v>100</v>
      </c>
      <c r="R1506" s="61">
        <v>224</v>
      </c>
      <c r="T1506" s="62">
        <v>422</v>
      </c>
    </row>
    <row r="1507" spans="1:20" x14ac:dyDescent="0.2">
      <c r="A1507" s="20"/>
      <c r="B1507" s="21" t="s">
        <v>489</v>
      </c>
      <c r="C1507" s="49" t="s">
        <v>2338</v>
      </c>
      <c r="D1507" s="30"/>
      <c r="E1507" s="29"/>
      <c r="F1507" s="39" t="s">
        <v>2688</v>
      </c>
      <c r="G1507" s="39">
        <v>-1</v>
      </c>
      <c r="H1507" s="39" t="s">
        <v>4080</v>
      </c>
      <c r="I1507" s="39">
        <v>4</v>
      </c>
      <c r="J1507" s="43" t="s">
        <v>3722</v>
      </c>
      <c r="L1507" s="43" t="s">
        <v>3851</v>
      </c>
      <c r="P1507" s="45" t="s">
        <v>4151</v>
      </c>
      <c r="Q1507" s="44">
        <v>100</v>
      </c>
      <c r="R1507" s="61">
        <v>224</v>
      </c>
      <c r="T1507" s="62">
        <v>422</v>
      </c>
    </row>
    <row r="1508" spans="1:20" x14ac:dyDescent="0.2">
      <c r="A1508" s="20"/>
      <c r="B1508" s="21" t="s">
        <v>3184</v>
      </c>
      <c r="C1508" s="49" t="s">
        <v>782</v>
      </c>
      <c r="D1508" s="30"/>
      <c r="E1508" s="29"/>
      <c r="F1508" s="39" t="s">
        <v>2688</v>
      </c>
      <c r="G1508" s="39">
        <v>-1</v>
      </c>
      <c r="H1508" s="39" t="s">
        <v>4080</v>
      </c>
      <c r="I1508" s="39">
        <v>4</v>
      </c>
      <c r="J1508" s="43" t="s">
        <v>3722</v>
      </c>
      <c r="L1508" s="43" t="s">
        <v>3851</v>
      </c>
      <c r="P1508" s="45" t="s">
        <v>4152</v>
      </c>
      <c r="Q1508" s="44">
        <v>100</v>
      </c>
      <c r="R1508" s="61">
        <v>224</v>
      </c>
      <c r="T1508" s="62">
        <v>422</v>
      </c>
    </row>
    <row r="1509" spans="1:20" x14ac:dyDescent="0.2">
      <c r="A1509" s="20"/>
      <c r="B1509" s="21" t="s">
        <v>2274</v>
      </c>
      <c r="C1509" s="49" t="s">
        <v>3063</v>
      </c>
      <c r="D1509" s="30"/>
      <c r="E1509" s="29"/>
      <c r="F1509" s="39" t="s">
        <v>2688</v>
      </c>
      <c r="G1509" s="39">
        <v>-1</v>
      </c>
      <c r="H1509" s="39" t="s">
        <v>4080</v>
      </c>
      <c r="I1509" s="39">
        <v>4</v>
      </c>
      <c r="J1509" s="43" t="s">
        <v>3722</v>
      </c>
      <c r="L1509" s="43" t="s">
        <v>3851</v>
      </c>
      <c r="P1509" s="45" t="s">
        <v>4152</v>
      </c>
      <c r="Q1509" s="44">
        <v>100</v>
      </c>
      <c r="R1509" s="61">
        <v>224</v>
      </c>
      <c r="T1509" s="62">
        <v>422</v>
      </c>
    </row>
    <row r="1510" spans="1:20" x14ac:dyDescent="0.2">
      <c r="A1510" s="20"/>
      <c r="B1510" s="21" t="s">
        <v>1362</v>
      </c>
      <c r="C1510" s="49" t="s">
        <v>2427</v>
      </c>
      <c r="D1510" s="30"/>
      <c r="E1510" s="29"/>
      <c r="F1510" s="39" t="s">
        <v>2688</v>
      </c>
      <c r="G1510" s="39">
        <v>-1</v>
      </c>
      <c r="H1510" s="39" t="s">
        <v>4080</v>
      </c>
      <c r="I1510" s="39">
        <v>4</v>
      </c>
      <c r="J1510" s="43" t="s">
        <v>3722</v>
      </c>
      <c r="L1510" s="43" t="s">
        <v>3851</v>
      </c>
      <c r="P1510" s="45" t="s">
        <v>4152</v>
      </c>
      <c r="Q1510" s="44">
        <v>100</v>
      </c>
      <c r="R1510" s="61">
        <v>224</v>
      </c>
      <c r="T1510" s="62">
        <v>422</v>
      </c>
    </row>
    <row r="1511" spans="1:20" x14ac:dyDescent="0.2">
      <c r="A1511" s="20"/>
      <c r="B1511" s="21" t="s">
        <v>488</v>
      </c>
      <c r="C1511" s="49" t="s">
        <v>2701</v>
      </c>
      <c r="D1511" s="30"/>
      <c r="E1511" s="29"/>
      <c r="F1511" s="39" t="s">
        <v>2688</v>
      </c>
      <c r="G1511" s="39">
        <v>-1</v>
      </c>
      <c r="H1511" s="39" t="s">
        <v>4080</v>
      </c>
      <c r="I1511" s="39">
        <v>4</v>
      </c>
      <c r="J1511" s="43" t="s">
        <v>3722</v>
      </c>
      <c r="L1511" s="43" t="s">
        <v>3851</v>
      </c>
      <c r="P1511" s="45" t="s">
        <v>4152</v>
      </c>
      <c r="Q1511" s="44">
        <v>100</v>
      </c>
      <c r="R1511" s="61">
        <v>224</v>
      </c>
      <c r="T1511" s="62">
        <v>422</v>
      </c>
    </row>
    <row r="1512" spans="1:20" x14ac:dyDescent="0.2">
      <c r="A1512" s="20"/>
      <c r="B1512" s="21" t="s">
        <v>3183</v>
      </c>
      <c r="C1512" s="49" t="s">
        <v>2420</v>
      </c>
      <c r="D1512" s="30"/>
      <c r="E1512" s="29"/>
      <c r="F1512" s="39" t="s">
        <v>2688</v>
      </c>
      <c r="G1512" s="39">
        <v>-1</v>
      </c>
      <c r="H1512" s="39" t="s">
        <v>4080</v>
      </c>
      <c r="I1512" s="39">
        <v>4</v>
      </c>
      <c r="J1512" s="43" t="s">
        <v>3722</v>
      </c>
      <c r="L1512" s="43" t="s">
        <v>3851</v>
      </c>
      <c r="P1512" s="45" t="s">
        <v>4152</v>
      </c>
      <c r="Q1512" s="44">
        <v>100</v>
      </c>
      <c r="R1512" s="61">
        <v>224</v>
      </c>
      <c r="T1512" s="62">
        <v>422</v>
      </c>
    </row>
    <row r="1513" spans="1:20" x14ac:dyDescent="0.2">
      <c r="A1513" s="20"/>
      <c r="B1513" s="21" t="s">
        <v>1595</v>
      </c>
      <c r="C1513" s="49" t="s">
        <v>2806</v>
      </c>
      <c r="D1513" s="30"/>
      <c r="E1513" s="29"/>
      <c r="F1513" s="39" t="s">
        <v>2688</v>
      </c>
      <c r="G1513" s="39">
        <v>-1</v>
      </c>
      <c r="H1513" s="39" t="s">
        <v>4080</v>
      </c>
      <c r="I1513" s="39">
        <v>4</v>
      </c>
      <c r="J1513" s="43" t="s">
        <v>3722</v>
      </c>
      <c r="L1513" s="43" t="s">
        <v>3851</v>
      </c>
      <c r="N1513" s="44" t="s">
        <v>4127</v>
      </c>
      <c r="O1513" s="44">
        <v>100</v>
      </c>
      <c r="P1513" s="45" t="s">
        <v>4151</v>
      </c>
      <c r="Q1513" s="44">
        <v>100</v>
      </c>
      <c r="R1513" s="61">
        <v>224</v>
      </c>
      <c r="T1513" s="62">
        <v>422</v>
      </c>
    </row>
    <row r="1514" spans="1:20" x14ac:dyDescent="0.2">
      <c r="A1514" s="20"/>
      <c r="B1514" s="21" t="s">
        <v>2481</v>
      </c>
      <c r="C1514" s="49" t="s">
        <v>2292</v>
      </c>
      <c r="D1514" s="30"/>
      <c r="E1514" s="29"/>
      <c r="F1514" s="39" t="s">
        <v>2688</v>
      </c>
      <c r="G1514" s="39">
        <v>-1</v>
      </c>
      <c r="H1514" s="39" t="s">
        <v>4080</v>
      </c>
      <c r="I1514" s="39">
        <v>4</v>
      </c>
      <c r="J1514" s="43" t="s">
        <v>3722</v>
      </c>
      <c r="L1514" s="43" t="s">
        <v>3851</v>
      </c>
      <c r="P1514" s="45" t="s">
        <v>4152</v>
      </c>
      <c r="Q1514" s="44">
        <v>100</v>
      </c>
      <c r="R1514" s="61">
        <v>224</v>
      </c>
      <c r="T1514" s="62">
        <v>422</v>
      </c>
    </row>
    <row r="1515" spans="1:20" x14ac:dyDescent="0.2">
      <c r="A1515" s="20"/>
      <c r="B1515" s="21" t="s">
        <v>3419</v>
      </c>
      <c r="C1515" s="49" t="s">
        <v>695</v>
      </c>
      <c r="D1515" s="30"/>
      <c r="E1515" s="29"/>
      <c r="F1515" s="39" t="s">
        <v>2688</v>
      </c>
      <c r="G1515" s="39">
        <v>-1</v>
      </c>
      <c r="H1515" s="39" t="s">
        <v>4080</v>
      </c>
      <c r="I1515" s="39">
        <v>4</v>
      </c>
      <c r="J1515" s="43" t="s">
        <v>3722</v>
      </c>
      <c r="L1515" s="43" t="s">
        <v>3851</v>
      </c>
      <c r="P1515" s="45" t="s">
        <v>4152</v>
      </c>
      <c r="Q1515" s="44">
        <v>100</v>
      </c>
      <c r="R1515" s="61">
        <v>224</v>
      </c>
      <c r="T1515" s="62">
        <v>422</v>
      </c>
    </row>
    <row r="1516" spans="1:20" x14ac:dyDescent="0.2">
      <c r="A1516" s="20"/>
      <c r="B1516" s="21" t="s">
        <v>722</v>
      </c>
      <c r="C1516" s="49" t="s">
        <v>2794</v>
      </c>
      <c r="D1516" s="30"/>
      <c r="E1516" s="29"/>
      <c r="F1516" s="39" t="s">
        <v>2688</v>
      </c>
      <c r="G1516" s="39">
        <v>-1</v>
      </c>
      <c r="H1516" s="39" t="s">
        <v>4080</v>
      </c>
      <c r="I1516" s="39">
        <v>4</v>
      </c>
      <c r="J1516" s="43" t="s">
        <v>3722</v>
      </c>
      <c r="L1516" s="43" t="s">
        <v>3851</v>
      </c>
      <c r="R1516" s="61">
        <v>224</v>
      </c>
      <c r="T1516" s="62">
        <v>422</v>
      </c>
    </row>
    <row r="1517" spans="1:20" x14ac:dyDescent="0.2">
      <c r="A1517" s="20"/>
      <c r="B1517" s="21" t="s">
        <v>1609</v>
      </c>
      <c r="C1517" s="49" t="s">
        <v>1495</v>
      </c>
      <c r="D1517" s="30"/>
      <c r="E1517" s="29"/>
      <c r="F1517" s="39" t="s">
        <v>2688</v>
      </c>
      <c r="G1517" s="39">
        <v>-1</v>
      </c>
      <c r="H1517" s="39" t="s">
        <v>4080</v>
      </c>
      <c r="I1517" s="39">
        <v>4</v>
      </c>
      <c r="J1517" s="43" t="s">
        <v>3722</v>
      </c>
      <c r="L1517" s="43" t="s">
        <v>3851</v>
      </c>
      <c r="R1517" s="61">
        <v>224</v>
      </c>
      <c r="T1517" s="62">
        <v>422</v>
      </c>
    </row>
    <row r="1518" spans="1:20" x14ac:dyDescent="0.2">
      <c r="A1518" s="20"/>
      <c r="B1518" s="21" t="s">
        <v>2473</v>
      </c>
      <c r="C1518" s="49" t="s">
        <v>3111</v>
      </c>
      <c r="D1518" s="30"/>
      <c r="E1518" s="29"/>
      <c r="F1518" s="39" t="s">
        <v>2688</v>
      </c>
      <c r="G1518" s="39">
        <v>-1</v>
      </c>
      <c r="H1518" s="39" t="s">
        <v>4080</v>
      </c>
      <c r="I1518" s="39">
        <v>4</v>
      </c>
      <c r="J1518" s="43" t="s">
        <v>3722</v>
      </c>
      <c r="L1518" s="43" t="s">
        <v>3851</v>
      </c>
      <c r="R1518" s="61">
        <v>224</v>
      </c>
      <c r="T1518" s="62">
        <v>422</v>
      </c>
    </row>
    <row r="1519" spans="1:20" x14ac:dyDescent="0.2">
      <c r="A1519" s="20"/>
      <c r="B1519" s="21" t="s">
        <v>3404</v>
      </c>
      <c r="C1519" s="49" t="s">
        <v>3001</v>
      </c>
      <c r="D1519" s="30"/>
      <c r="E1519" s="29"/>
      <c r="F1519" s="39" t="s">
        <v>2688</v>
      </c>
      <c r="G1519" s="39">
        <v>-1</v>
      </c>
      <c r="H1519" s="39" t="s">
        <v>4080</v>
      </c>
      <c r="I1519" s="39">
        <v>4</v>
      </c>
      <c r="J1519" s="43" t="s">
        <v>3722</v>
      </c>
      <c r="L1519" s="43" t="s">
        <v>3851</v>
      </c>
      <c r="R1519" s="61">
        <v>224</v>
      </c>
      <c r="T1519" s="62">
        <v>422</v>
      </c>
    </row>
    <row r="1520" spans="1:20" x14ac:dyDescent="0.2">
      <c r="A1520" s="20"/>
      <c r="B1520" s="21" t="s">
        <v>730</v>
      </c>
      <c r="C1520" s="49" t="s">
        <v>292</v>
      </c>
      <c r="D1520" s="30"/>
      <c r="E1520" s="29"/>
      <c r="F1520" s="39" t="s">
        <v>2688</v>
      </c>
      <c r="G1520" s="39">
        <v>-1</v>
      </c>
      <c r="H1520" s="39" t="s">
        <v>4080</v>
      </c>
      <c r="I1520" s="39">
        <v>4</v>
      </c>
      <c r="J1520" s="43" t="s">
        <v>3722</v>
      </c>
      <c r="L1520" s="43" t="s">
        <v>3851</v>
      </c>
      <c r="R1520" s="61">
        <v>224</v>
      </c>
      <c r="T1520" s="62">
        <v>422</v>
      </c>
    </row>
    <row r="1521" spans="1:20" x14ac:dyDescent="0.2">
      <c r="A1521" s="20"/>
      <c r="B1521" s="21" t="s">
        <v>1608</v>
      </c>
      <c r="C1521" s="49" t="s">
        <v>341</v>
      </c>
      <c r="D1521" s="30"/>
      <c r="E1521" s="29"/>
      <c r="F1521" s="39" t="s">
        <v>2688</v>
      </c>
      <c r="G1521" s="39">
        <v>-1</v>
      </c>
      <c r="H1521" s="39" t="s">
        <v>4080</v>
      </c>
      <c r="I1521" s="39">
        <v>4</v>
      </c>
      <c r="J1521" s="43" t="s">
        <v>3722</v>
      </c>
      <c r="L1521" s="43" t="s">
        <v>3851</v>
      </c>
      <c r="N1521" s="44" t="s">
        <v>4127</v>
      </c>
      <c r="O1521" s="44">
        <v>100</v>
      </c>
      <c r="P1521" s="45" t="s">
        <v>4151</v>
      </c>
      <c r="Q1521" s="44">
        <v>100</v>
      </c>
      <c r="R1521" s="61">
        <v>224</v>
      </c>
      <c r="T1521" s="62">
        <v>422</v>
      </c>
    </row>
    <row r="1522" spans="1:20" x14ac:dyDescent="0.2">
      <c r="A1522" s="20"/>
      <c r="B1522" s="21" t="s">
        <v>2472</v>
      </c>
      <c r="C1522" s="49" t="s">
        <v>1083</v>
      </c>
      <c r="D1522" s="30"/>
      <c r="E1522" s="29"/>
      <c r="F1522" s="39" t="s">
        <v>2688</v>
      </c>
      <c r="G1522" s="39">
        <v>-1</v>
      </c>
      <c r="H1522" s="39" t="s">
        <v>4080</v>
      </c>
      <c r="I1522" s="39">
        <v>4</v>
      </c>
      <c r="J1522" s="43" t="s">
        <v>3722</v>
      </c>
      <c r="L1522" s="43" t="s">
        <v>3851</v>
      </c>
      <c r="R1522" s="61">
        <v>224</v>
      </c>
      <c r="T1522" s="62">
        <v>422</v>
      </c>
    </row>
    <row r="1523" spans="1:20" x14ac:dyDescent="0.2">
      <c r="A1523" s="20"/>
      <c r="B1523" s="21" t="s">
        <v>1798</v>
      </c>
      <c r="C1523" s="49" t="s">
        <v>574</v>
      </c>
      <c r="D1523" s="30"/>
      <c r="E1523" s="29"/>
      <c r="F1523" s="39" t="s">
        <v>2688</v>
      </c>
      <c r="G1523" s="39">
        <v>-1</v>
      </c>
      <c r="H1523" s="39" t="s">
        <v>4080</v>
      </c>
      <c r="I1523" s="39">
        <v>4</v>
      </c>
      <c r="J1523" s="43" t="s">
        <v>3722</v>
      </c>
      <c r="L1523" s="43" t="s">
        <v>3851</v>
      </c>
      <c r="N1523" s="44" t="s">
        <v>4128</v>
      </c>
      <c r="O1523" s="44">
        <v>100</v>
      </c>
      <c r="P1523" s="45" t="s">
        <v>4151</v>
      </c>
      <c r="Q1523" s="44">
        <v>100</v>
      </c>
      <c r="R1523" s="61">
        <v>224</v>
      </c>
      <c r="T1523" s="62">
        <v>422</v>
      </c>
    </row>
    <row r="1524" spans="1:20" x14ac:dyDescent="0.2">
      <c r="A1524" s="20"/>
      <c r="B1524" s="21" t="s">
        <v>932</v>
      </c>
      <c r="C1524" s="49" t="s">
        <v>3475</v>
      </c>
      <c r="D1524" s="30"/>
      <c r="E1524" s="29"/>
      <c r="F1524" s="39" t="s">
        <v>2688</v>
      </c>
      <c r="G1524" s="39">
        <v>-1</v>
      </c>
      <c r="H1524" s="39" t="s">
        <v>4080</v>
      </c>
      <c r="I1524" s="39">
        <v>4</v>
      </c>
      <c r="J1524" s="43" t="s">
        <v>3722</v>
      </c>
      <c r="L1524" s="43" t="s">
        <v>3851</v>
      </c>
      <c r="R1524" s="61">
        <v>224</v>
      </c>
      <c r="T1524" s="62">
        <v>422</v>
      </c>
    </row>
    <row r="1525" spans="1:20" x14ac:dyDescent="0.2">
      <c r="A1525" s="20"/>
      <c r="B1525" s="21" t="s">
        <v>4129</v>
      </c>
      <c r="C1525" s="49" t="s">
        <v>4130</v>
      </c>
      <c r="D1525" s="30"/>
      <c r="E1525" s="29"/>
      <c r="F1525" s="39" t="s">
        <v>2688</v>
      </c>
      <c r="G1525" s="39">
        <v>-1</v>
      </c>
      <c r="H1525" s="39" t="s">
        <v>4080</v>
      </c>
      <c r="I1525" s="39">
        <v>4</v>
      </c>
      <c r="J1525" s="43" t="s">
        <v>3722</v>
      </c>
      <c r="L1525" s="43" t="s">
        <v>3851</v>
      </c>
      <c r="N1525" s="44" t="s">
        <v>4126</v>
      </c>
      <c r="O1525" s="44">
        <v>100</v>
      </c>
      <c r="P1525" s="45" t="s">
        <v>4151</v>
      </c>
      <c r="Q1525" s="44">
        <v>100</v>
      </c>
      <c r="R1525" s="61">
        <v>224</v>
      </c>
      <c r="T1525" s="62">
        <v>422</v>
      </c>
    </row>
    <row r="1526" spans="1:20" x14ac:dyDescent="0.2">
      <c r="A1526" s="20"/>
      <c r="B1526" s="21" t="s">
        <v>1516</v>
      </c>
      <c r="C1526" s="49" t="s">
        <v>2085</v>
      </c>
      <c r="D1526" s="23"/>
      <c r="E1526" s="29"/>
      <c r="F1526" s="39" t="s">
        <v>2688</v>
      </c>
      <c r="G1526" s="39">
        <v>-1</v>
      </c>
      <c r="H1526" s="39" t="s">
        <v>4080</v>
      </c>
      <c r="I1526" s="39">
        <v>4</v>
      </c>
      <c r="J1526" s="43" t="s">
        <v>3722</v>
      </c>
      <c r="L1526" s="43" t="s">
        <v>3851</v>
      </c>
      <c r="R1526" s="61">
        <v>224</v>
      </c>
      <c r="T1526" s="62">
        <v>422</v>
      </c>
    </row>
    <row r="1527" spans="1:20" x14ac:dyDescent="0.2">
      <c r="A1527" s="12" t="s">
        <v>2518</v>
      </c>
      <c r="B1527" s="13"/>
      <c r="C1527" s="25" t="s">
        <v>670</v>
      </c>
      <c r="D1527" s="26">
        <f>SUM(D1528:D1569)</f>
        <v>0</v>
      </c>
      <c r="E1527" s="27">
        <f>SUM(E1528:E1569)</f>
        <v>0</v>
      </c>
      <c r="F1527" s="39" t="s">
        <v>2688</v>
      </c>
      <c r="H1527" s="39" t="s">
        <v>4079</v>
      </c>
      <c r="I1527" s="39">
        <v>3</v>
      </c>
    </row>
    <row r="1528" spans="1:20" x14ac:dyDescent="0.2">
      <c r="A1528" s="20"/>
      <c r="B1528" s="21" t="s">
        <v>196</v>
      </c>
      <c r="C1528" s="49" t="s">
        <v>3021</v>
      </c>
      <c r="D1528" s="23"/>
      <c r="E1528" s="29"/>
      <c r="F1528" s="39" t="s">
        <v>2688</v>
      </c>
      <c r="G1528" s="39">
        <v>-1</v>
      </c>
      <c r="H1528" s="39" t="s">
        <v>4080</v>
      </c>
      <c r="I1528" s="39">
        <v>4</v>
      </c>
      <c r="J1528" s="43" t="s">
        <v>3723</v>
      </c>
      <c r="L1528" s="43" t="s">
        <v>3856</v>
      </c>
      <c r="R1528" s="61">
        <v>226</v>
      </c>
      <c r="T1528" s="62">
        <v>442</v>
      </c>
    </row>
    <row r="1529" spans="1:20" x14ac:dyDescent="0.2">
      <c r="A1529" s="20"/>
      <c r="B1529" s="21" t="s">
        <v>1072</v>
      </c>
      <c r="C1529" s="49" t="s">
        <v>2867</v>
      </c>
      <c r="D1529" s="23"/>
      <c r="E1529" s="29"/>
      <c r="F1529" s="39" t="s">
        <v>2688</v>
      </c>
      <c r="G1529" s="39">
        <v>-1</v>
      </c>
      <c r="H1529" s="39" t="s">
        <v>4080</v>
      </c>
      <c r="I1529" s="39">
        <v>4</v>
      </c>
      <c r="J1529" s="43" t="s">
        <v>3723</v>
      </c>
      <c r="L1529" s="43" t="s">
        <v>3856</v>
      </c>
      <c r="R1529" s="61">
        <v>226</v>
      </c>
      <c r="T1529" s="62">
        <v>442</v>
      </c>
    </row>
    <row r="1530" spans="1:20" x14ac:dyDescent="0.2">
      <c r="A1530" s="20"/>
      <c r="B1530" s="21" t="s">
        <v>1957</v>
      </c>
      <c r="C1530" s="49" t="s">
        <v>400</v>
      </c>
      <c r="D1530" s="23"/>
      <c r="E1530" s="29"/>
      <c r="F1530" s="39" t="s">
        <v>2688</v>
      </c>
      <c r="G1530" s="39">
        <v>-1</v>
      </c>
      <c r="H1530" s="39" t="s">
        <v>4080</v>
      </c>
      <c r="I1530" s="39">
        <v>4</v>
      </c>
      <c r="J1530" s="43" t="s">
        <v>3723</v>
      </c>
      <c r="L1530" s="43" t="s">
        <v>3856</v>
      </c>
      <c r="R1530" s="61">
        <v>226</v>
      </c>
      <c r="T1530" s="62">
        <v>442</v>
      </c>
    </row>
    <row r="1531" spans="1:20" x14ac:dyDescent="0.2">
      <c r="A1531" s="20"/>
      <c r="B1531" s="21" t="s">
        <v>2866</v>
      </c>
      <c r="C1531" s="49" t="s">
        <v>107</v>
      </c>
      <c r="D1531" s="23"/>
      <c r="E1531" s="29"/>
      <c r="F1531" s="39" t="s">
        <v>2688</v>
      </c>
      <c r="G1531" s="39">
        <v>-1</v>
      </c>
      <c r="H1531" s="39" t="s">
        <v>4080</v>
      </c>
      <c r="I1531" s="39">
        <v>4</v>
      </c>
      <c r="J1531" s="43" t="s">
        <v>3723</v>
      </c>
      <c r="L1531" s="43" t="s">
        <v>3856</v>
      </c>
      <c r="R1531" s="61">
        <v>226</v>
      </c>
      <c r="T1531" s="62">
        <v>442</v>
      </c>
    </row>
    <row r="1532" spans="1:20" x14ac:dyDescent="0.2">
      <c r="A1532" s="20"/>
      <c r="B1532" s="21" t="s">
        <v>210</v>
      </c>
      <c r="C1532" s="49" t="s">
        <v>1327</v>
      </c>
      <c r="D1532" s="23"/>
      <c r="E1532" s="29"/>
      <c r="F1532" s="39" t="s">
        <v>2688</v>
      </c>
      <c r="G1532" s="39">
        <v>-1</v>
      </c>
      <c r="H1532" s="39" t="s">
        <v>4080</v>
      </c>
      <c r="I1532" s="39">
        <v>4</v>
      </c>
      <c r="J1532" s="43" t="s">
        <v>3723</v>
      </c>
      <c r="L1532" s="43" t="s">
        <v>3856</v>
      </c>
      <c r="R1532" s="61">
        <v>226</v>
      </c>
      <c r="T1532" s="62">
        <v>442</v>
      </c>
    </row>
    <row r="1533" spans="1:20" x14ac:dyDescent="0.2">
      <c r="A1533" s="20"/>
      <c r="B1533" s="21" t="s">
        <v>1082</v>
      </c>
      <c r="C1533" s="49" t="s">
        <v>181</v>
      </c>
      <c r="D1533" s="23"/>
      <c r="E1533" s="29"/>
      <c r="F1533" s="39" t="s">
        <v>2688</v>
      </c>
      <c r="G1533" s="39">
        <v>-1</v>
      </c>
      <c r="H1533" s="39" t="s">
        <v>4080</v>
      </c>
      <c r="I1533" s="39">
        <v>4</v>
      </c>
      <c r="J1533" s="43" t="s">
        <v>3723</v>
      </c>
      <c r="L1533" s="43" t="s">
        <v>3855</v>
      </c>
      <c r="R1533" s="61">
        <v>226</v>
      </c>
      <c r="T1533" s="62">
        <v>442</v>
      </c>
    </row>
    <row r="1534" spans="1:20" x14ac:dyDescent="0.2">
      <c r="A1534" s="20"/>
      <c r="B1534" s="21" t="s">
        <v>1943</v>
      </c>
      <c r="C1534" s="49" t="s">
        <v>1753</v>
      </c>
      <c r="D1534" s="23"/>
      <c r="E1534" s="29"/>
      <c r="F1534" s="39" t="s">
        <v>2688</v>
      </c>
      <c r="G1534" s="39">
        <v>-1</v>
      </c>
      <c r="H1534" s="39" t="s">
        <v>4080</v>
      </c>
      <c r="I1534" s="39">
        <v>4</v>
      </c>
      <c r="J1534" s="43" t="s">
        <v>3723</v>
      </c>
      <c r="L1534" s="43" t="s">
        <v>3855</v>
      </c>
      <c r="R1534" s="61">
        <v>226</v>
      </c>
      <c r="T1534" s="62">
        <v>442</v>
      </c>
    </row>
    <row r="1535" spans="1:20" x14ac:dyDescent="0.2">
      <c r="A1535" s="20"/>
      <c r="B1535" s="21" t="s">
        <v>2865</v>
      </c>
      <c r="C1535" s="49" t="s">
        <v>647</v>
      </c>
      <c r="D1535" s="23"/>
      <c r="E1535" s="29"/>
      <c r="F1535" s="39" t="s">
        <v>2688</v>
      </c>
      <c r="G1535" s="39">
        <v>-1</v>
      </c>
      <c r="H1535" s="39" t="s">
        <v>4080</v>
      </c>
      <c r="I1535" s="39">
        <v>4</v>
      </c>
      <c r="J1535" s="43" t="s">
        <v>3723</v>
      </c>
      <c r="L1535" s="43" t="s">
        <v>3855</v>
      </c>
      <c r="R1535" s="61">
        <v>226</v>
      </c>
      <c r="T1535" s="62">
        <v>442</v>
      </c>
    </row>
    <row r="1536" spans="1:20" x14ac:dyDescent="0.2">
      <c r="A1536" s="20"/>
      <c r="B1536" s="21" t="s">
        <v>209</v>
      </c>
      <c r="C1536" s="49" t="s">
        <v>925</v>
      </c>
      <c r="D1536" s="23"/>
      <c r="E1536" s="29"/>
      <c r="F1536" s="39" t="s">
        <v>2688</v>
      </c>
      <c r="G1536" s="39">
        <v>-1</v>
      </c>
      <c r="H1536" s="39" t="s">
        <v>4080</v>
      </c>
      <c r="I1536" s="39">
        <v>4</v>
      </c>
      <c r="J1536" s="43" t="s">
        <v>3723</v>
      </c>
      <c r="L1536" s="43" t="s">
        <v>3855</v>
      </c>
      <c r="R1536" s="61">
        <v>226</v>
      </c>
      <c r="T1536" s="62">
        <v>442</v>
      </c>
    </row>
    <row r="1537" spans="1:20" x14ac:dyDescent="0.2">
      <c r="A1537" s="20"/>
      <c r="B1537" s="21" t="s">
        <v>1822</v>
      </c>
      <c r="C1537" s="49" t="s">
        <v>1229</v>
      </c>
      <c r="D1537" s="23"/>
      <c r="E1537" s="29"/>
      <c r="F1537" s="39" t="s">
        <v>2688</v>
      </c>
      <c r="G1537" s="39">
        <v>-1</v>
      </c>
      <c r="H1537" s="39" t="s">
        <v>4080</v>
      </c>
      <c r="I1537" s="39">
        <v>4</v>
      </c>
      <c r="J1537" s="43" t="s">
        <v>3723</v>
      </c>
      <c r="L1537" s="43" t="s">
        <v>3855</v>
      </c>
      <c r="R1537" s="61">
        <v>226</v>
      </c>
      <c r="T1537" s="62">
        <v>442</v>
      </c>
    </row>
    <row r="1538" spans="1:20" x14ac:dyDescent="0.2">
      <c r="A1538" s="20"/>
      <c r="B1538" s="21" t="s">
        <v>963</v>
      </c>
      <c r="C1538" s="49" t="s">
        <v>6</v>
      </c>
      <c r="D1538" s="23"/>
      <c r="E1538" s="29"/>
      <c r="F1538" s="39" t="s">
        <v>2688</v>
      </c>
      <c r="G1538" s="39">
        <v>-1</v>
      </c>
      <c r="H1538" s="39" t="s">
        <v>4080</v>
      </c>
      <c r="I1538" s="39">
        <v>4</v>
      </c>
      <c r="J1538" s="43" t="s">
        <v>3723</v>
      </c>
      <c r="L1538" s="43" t="s">
        <v>3855</v>
      </c>
      <c r="R1538" s="61">
        <v>226</v>
      </c>
      <c r="T1538" s="62">
        <v>442</v>
      </c>
    </row>
    <row r="1539" spans="1:20" x14ac:dyDescent="0.2">
      <c r="A1539" s="20"/>
      <c r="B1539" s="21" t="s">
        <v>85</v>
      </c>
      <c r="C1539" s="49" t="s">
        <v>86</v>
      </c>
      <c r="D1539" s="23"/>
      <c r="E1539" s="29"/>
      <c r="F1539" s="39" t="s">
        <v>2688</v>
      </c>
      <c r="G1539" s="39">
        <v>-1</v>
      </c>
      <c r="H1539" s="39" t="s">
        <v>4080</v>
      </c>
      <c r="I1539" s="39">
        <v>4</v>
      </c>
      <c r="J1539" s="43" t="s">
        <v>3723</v>
      </c>
      <c r="L1539" s="43" t="s">
        <v>3855</v>
      </c>
      <c r="R1539" s="61">
        <v>226</v>
      </c>
      <c r="T1539" s="62">
        <v>442</v>
      </c>
    </row>
    <row r="1540" spans="1:20" x14ac:dyDescent="0.2">
      <c r="A1540" s="20"/>
      <c r="B1540" s="21" t="s">
        <v>2743</v>
      </c>
      <c r="C1540" s="49" t="s">
        <v>1305</v>
      </c>
      <c r="D1540" s="23"/>
      <c r="E1540" s="29"/>
      <c r="F1540" s="39" t="s">
        <v>2688</v>
      </c>
      <c r="G1540" s="39">
        <v>-1</v>
      </c>
      <c r="H1540" s="39" t="s">
        <v>4080</v>
      </c>
      <c r="I1540" s="39">
        <v>4</v>
      </c>
      <c r="J1540" s="43" t="s">
        <v>3723</v>
      </c>
      <c r="L1540" s="43" t="s">
        <v>3855</v>
      </c>
      <c r="R1540" s="61">
        <v>226</v>
      </c>
      <c r="T1540" s="62">
        <v>442</v>
      </c>
    </row>
    <row r="1541" spans="1:20" x14ac:dyDescent="0.2">
      <c r="A1541" s="20"/>
      <c r="B1541" s="21" t="s">
        <v>1840</v>
      </c>
      <c r="C1541" s="49" t="s">
        <v>2908</v>
      </c>
      <c r="D1541" s="23"/>
      <c r="E1541" s="29"/>
      <c r="F1541" s="39" t="s">
        <v>2688</v>
      </c>
      <c r="G1541" s="39">
        <v>-1</v>
      </c>
      <c r="H1541" s="39" t="s">
        <v>4080</v>
      </c>
      <c r="I1541" s="39">
        <v>4</v>
      </c>
      <c r="J1541" s="43" t="s">
        <v>3723</v>
      </c>
      <c r="L1541" s="43" t="s">
        <v>3855</v>
      </c>
      <c r="R1541" s="61">
        <v>226</v>
      </c>
      <c r="T1541" s="62">
        <v>442</v>
      </c>
    </row>
    <row r="1542" spans="1:20" x14ac:dyDescent="0.2">
      <c r="A1542" s="20"/>
      <c r="B1542" s="21" t="s">
        <v>951</v>
      </c>
      <c r="C1542" s="49" t="s">
        <v>235</v>
      </c>
      <c r="D1542" s="23"/>
      <c r="E1542" s="29"/>
      <c r="F1542" s="39" t="s">
        <v>2688</v>
      </c>
      <c r="G1542" s="39">
        <v>-1</v>
      </c>
      <c r="H1542" s="39" t="s">
        <v>4080</v>
      </c>
      <c r="I1542" s="39">
        <v>4</v>
      </c>
      <c r="J1542" s="43" t="s">
        <v>3723</v>
      </c>
      <c r="L1542" s="43" t="s">
        <v>3855</v>
      </c>
      <c r="R1542" s="61">
        <v>226</v>
      </c>
      <c r="T1542" s="62">
        <v>442</v>
      </c>
    </row>
    <row r="1543" spans="1:20" x14ac:dyDescent="0.2">
      <c r="A1543" s="20"/>
      <c r="B1543" s="21" t="s">
        <v>65</v>
      </c>
      <c r="C1543" s="49" t="s">
        <v>1515</v>
      </c>
      <c r="D1543" s="23"/>
      <c r="E1543" s="29"/>
      <c r="F1543" s="39" t="s">
        <v>2688</v>
      </c>
      <c r="G1543" s="39">
        <v>-1</v>
      </c>
      <c r="H1543" s="39" t="s">
        <v>4080</v>
      </c>
      <c r="I1543" s="39">
        <v>4</v>
      </c>
      <c r="J1543" s="43" t="s">
        <v>3723</v>
      </c>
      <c r="L1543" s="43" t="s">
        <v>3857</v>
      </c>
      <c r="R1543" s="61">
        <v>226</v>
      </c>
      <c r="T1543" s="62">
        <v>442</v>
      </c>
    </row>
    <row r="1544" spans="1:20" x14ac:dyDescent="0.2">
      <c r="A1544" s="20"/>
      <c r="B1544" s="21" t="s">
        <v>2755</v>
      </c>
      <c r="C1544" s="49" t="s">
        <v>1449</v>
      </c>
      <c r="D1544" s="23"/>
      <c r="E1544" s="29"/>
      <c r="F1544" s="39" t="s">
        <v>2688</v>
      </c>
      <c r="G1544" s="39">
        <v>-1</v>
      </c>
      <c r="H1544" s="39" t="s">
        <v>4080</v>
      </c>
      <c r="I1544" s="39">
        <v>4</v>
      </c>
      <c r="J1544" s="43" t="s">
        <v>3723</v>
      </c>
      <c r="L1544" s="43" t="s">
        <v>3857</v>
      </c>
      <c r="R1544" s="61">
        <v>226</v>
      </c>
      <c r="T1544" s="62">
        <v>442</v>
      </c>
    </row>
    <row r="1545" spans="1:20" x14ac:dyDescent="0.2">
      <c r="A1545" s="20"/>
      <c r="B1545" s="21" t="s">
        <v>1839</v>
      </c>
      <c r="C1545" s="49" t="s">
        <v>2554</v>
      </c>
      <c r="D1545" s="23"/>
      <c r="E1545" s="29"/>
      <c r="F1545" s="39" t="s">
        <v>2688</v>
      </c>
      <c r="G1545" s="39">
        <v>-1</v>
      </c>
      <c r="H1545" s="39" t="s">
        <v>4080</v>
      </c>
      <c r="I1545" s="39">
        <v>4</v>
      </c>
      <c r="J1545" s="43" t="s">
        <v>3723</v>
      </c>
      <c r="L1545" s="43" t="s">
        <v>3857</v>
      </c>
      <c r="R1545" s="61">
        <v>226</v>
      </c>
      <c r="T1545" s="62">
        <v>442</v>
      </c>
    </row>
    <row r="1546" spans="1:20" x14ac:dyDescent="0.2">
      <c r="A1546" s="20"/>
      <c r="B1546" s="21" t="s">
        <v>950</v>
      </c>
      <c r="C1546" s="49" t="s">
        <v>1033</v>
      </c>
      <c r="D1546" s="23"/>
      <c r="E1546" s="29"/>
      <c r="F1546" s="39" t="s">
        <v>2688</v>
      </c>
      <c r="G1546" s="39">
        <v>-1</v>
      </c>
      <c r="H1546" s="39" t="s">
        <v>4080</v>
      </c>
      <c r="I1546" s="39">
        <v>4</v>
      </c>
      <c r="J1546" s="43" t="s">
        <v>3723</v>
      </c>
      <c r="L1546" s="43" t="s">
        <v>3857</v>
      </c>
      <c r="R1546" s="61">
        <v>226</v>
      </c>
      <c r="T1546" s="62">
        <v>442</v>
      </c>
    </row>
    <row r="1547" spans="1:20" x14ac:dyDescent="0.2">
      <c r="A1547" s="20"/>
      <c r="B1547" s="21" t="s">
        <v>1623</v>
      </c>
      <c r="C1547" s="49" t="s">
        <v>2805</v>
      </c>
      <c r="D1547" s="23"/>
      <c r="E1547" s="29"/>
      <c r="F1547" s="39" t="s">
        <v>2688</v>
      </c>
      <c r="G1547" s="39">
        <v>-1</v>
      </c>
      <c r="H1547" s="39" t="s">
        <v>4080</v>
      </c>
      <c r="I1547" s="39">
        <v>4</v>
      </c>
      <c r="J1547" s="43" t="s">
        <v>3723</v>
      </c>
      <c r="L1547" s="43" t="s">
        <v>3857</v>
      </c>
      <c r="R1547" s="61">
        <v>226</v>
      </c>
      <c r="T1547" s="62">
        <v>442</v>
      </c>
    </row>
    <row r="1548" spans="1:20" x14ac:dyDescent="0.2">
      <c r="A1548" s="20"/>
      <c r="B1548" s="21" t="s">
        <v>3444</v>
      </c>
      <c r="C1548" s="49" t="s">
        <v>1281</v>
      </c>
      <c r="D1548" s="30"/>
      <c r="E1548" s="29"/>
      <c r="F1548" s="39" t="s">
        <v>2688</v>
      </c>
      <c r="G1548" s="39">
        <v>-1</v>
      </c>
      <c r="H1548" s="39" t="s">
        <v>4080</v>
      </c>
      <c r="I1548" s="39">
        <v>4</v>
      </c>
      <c r="J1548" s="43" t="s">
        <v>3723</v>
      </c>
      <c r="L1548" s="43" t="s">
        <v>3855</v>
      </c>
      <c r="N1548" s="44" t="s">
        <v>4127</v>
      </c>
      <c r="O1548" s="44">
        <v>100</v>
      </c>
      <c r="P1548" s="45" t="s">
        <v>4151</v>
      </c>
      <c r="Q1548" s="44">
        <v>100</v>
      </c>
      <c r="R1548" s="61">
        <v>226</v>
      </c>
      <c r="T1548" s="62">
        <v>442</v>
      </c>
    </row>
    <row r="1549" spans="1:20" x14ac:dyDescent="0.2">
      <c r="A1549" s="20"/>
      <c r="B1549" s="21" t="s">
        <v>742</v>
      </c>
      <c r="C1549" s="49" t="s">
        <v>3371</v>
      </c>
      <c r="D1549" s="30"/>
      <c r="E1549" s="29"/>
      <c r="F1549" s="39" t="s">
        <v>2688</v>
      </c>
      <c r="G1549" s="39">
        <v>-1</v>
      </c>
      <c r="H1549" s="39" t="s">
        <v>4080</v>
      </c>
      <c r="I1549" s="39">
        <v>4</v>
      </c>
      <c r="J1549" s="43" t="s">
        <v>3723</v>
      </c>
      <c r="L1549" s="43" t="s">
        <v>3856</v>
      </c>
      <c r="R1549" s="61">
        <v>226</v>
      </c>
      <c r="T1549" s="62">
        <v>442</v>
      </c>
    </row>
    <row r="1550" spans="1:20" x14ac:dyDescent="0.2">
      <c r="A1550" s="20"/>
      <c r="B1550" s="21" t="s">
        <v>1641</v>
      </c>
      <c r="C1550" s="49" t="s">
        <v>487</v>
      </c>
      <c r="D1550" s="30"/>
      <c r="E1550" s="29"/>
      <c r="F1550" s="39" t="s">
        <v>2688</v>
      </c>
      <c r="G1550" s="39">
        <v>-1</v>
      </c>
      <c r="H1550" s="39" t="s">
        <v>4080</v>
      </c>
      <c r="I1550" s="39">
        <v>4</v>
      </c>
      <c r="J1550" s="43" t="s">
        <v>3723</v>
      </c>
      <c r="L1550" s="43" t="s">
        <v>3856</v>
      </c>
      <c r="N1550" s="44" t="s">
        <v>4123</v>
      </c>
      <c r="O1550" s="44">
        <v>20</v>
      </c>
      <c r="R1550" s="61">
        <v>226</v>
      </c>
      <c r="T1550" s="62">
        <v>442</v>
      </c>
    </row>
    <row r="1551" spans="1:20" x14ac:dyDescent="0.2">
      <c r="A1551" s="20"/>
      <c r="B1551" s="21" t="s">
        <v>2497</v>
      </c>
      <c r="C1551" s="49" t="s">
        <v>208</v>
      </c>
      <c r="D1551" s="30"/>
      <c r="E1551" s="29"/>
      <c r="F1551" s="39" t="s">
        <v>2688</v>
      </c>
      <c r="G1551" s="39">
        <v>-1</v>
      </c>
      <c r="H1551" s="39" t="s">
        <v>4080</v>
      </c>
      <c r="I1551" s="39">
        <v>4</v>
      </c>
      <c r="J1551" s="43" t="s">
        <v>3723</v>
      </c>
      <c r="L1551" s="43" t="s">
        <v>3856</v>
      </c>
      <c r="N1551" s="44" t="s">
        <v>4123</v>
      </c>
      <c r="O1551" s="44">
        <v>80</v>
      </c>
      <c r="R1551" s="61">
        <v>226</v>
      </c>
      <c r="T1551" s="62">
        <v>442</v>
      </c>
    </row>
    <row r="1552" spans="1:20" x14ac:dyDescent="0.2">
      <c r="A1552" s="20"/>
      <c r="B1552" s="21" t="s">
        <v>3431</v>
      </c>
      <c r="C1552" s="49" t="s">
        <v>307</v>
      </c>
      <c r="D1552" s="30"/>
      <c r="E1552" s="29"/>
      <c r="F1552" s="39" t="s">
        <v>2688</v>
      </c>
      <c r="G1552" s="39">
        <v>-1</v>
      </c>
      <c r="H1552" s="39" t="s">
        <v>4080</v>
      </c>
      <c r="I1552" s="39">
        <v>4</v>
      </c>
      <c r="J1552" s="43" t="s">
        <v>3723</v>
      </c>
      <c r="L1552" s="43" t="s">
        <v>3856</v>
      </c>
      <c r="N1552" s="44" t="s">
        <v>4123</v>
      </c>
      <c r="O1552" s="44">
        <v>80</v>
      </c>
      <c r="R1552" s="61">
        <v>226</v>
      </c>
      <c r="T1552" s="62">
        <v>442</v>
      </c>
    </row>
    <row r="1553" spans="1:20" x14ac:dyDescent="0.2">
      <c r="A1553" s="20"/>
      <c r="B1553" s="21" t="s">
        <v>757</v>
      </c>
      <c r="C1553" s="49" t="s">
        <v>2926</v>
      </c>
      <c r="D1553" s="30"/>
      <c r="E1553" s="29"/>
      <c r="F1553" s="39" t="s">
        <v>2688</v>
      </c>
      <c r="G1553" s="39">
        <v>-1</v>
      </c>
      <c r="H1553" s="39" t="s">
        <v>4080</v>
      </c>
      <c r="I1553" s="39">
        <v>4</v>
      </c>
      <c r="J1553" s="43" t="s">
        <v>3723</v>
      </c>
      <c r="L1553" s="43" t="s">
        <v>3856</v>
      </c>
      <c r="N1553" s="44" t="s">
        <v>4123</v>
      </c>
      <c r="O1553" s="44">
        <v>20</v>
      </c>
      <c r="R1553" s="61">
        <v>226</v>
      </c>
      <c r="T1553" s="62">
        <v>442</v>
      </c>
    </row>
    <row r="1554" spans="1:20" x14ac:dyDescent="0.2">
      <c r="A1554" s="20"/>
      <c r="B1554" s="21" t="s">
        <v>1640</v>
      </c>
      <c r="C1554" s="49" t="s">
        <v>2535</v>
      </c>
      <c r="D1554" s="30"/>
      <c r="E1554" s="29"/>
      <c r="F1554" s="39" t="s">
        <v>2688</v>
      </c>
      <c r="G1554" s="39">
        <v>-1</v>
      </c>
      <c r="H1554" s="39" t="s">
        <v>4080</v>
      </c>
      <c r="I1554" s="39">
        <v>4</v>
      </c>
      <c r="J1554" s="43" t="s">
        <v>3723</v>
      </c>
      <c r="L1554" s="43" t="s">
        <v>3856</v>
      </c>
      <c r="N1554" s="44" t="s">
        <v>4123</v>
      </c>
      <c r="O1554" s="44">
        <v>80</v>
      </c>
      <c r="R1554" s="61">
        <v>226</v>
      </c>
      <c r="T1554" s="62">
        <v>442</v>
      </c>
    </row>
    <row r="1555" spans="1:20" x14ac:dyDescent="0.2">
      <c r="A1555" s="20"/>
      <c r="B1555" s="21" t="s">
        <v>2496</v>
      </c>
      <c r="C1555" s="49" t="s">
        <v>3330</v>
      </c>
      <c r="D1555" s="30"/>
      <c r="E1555" s="29"/>
      <c r="F1555" s="39" t="s">
        <v>2688</v>
      </c>
      <c r="G1555" s="39">
        <v>-1</v>
      </c>
      <c r="H1555" s="39" t="s">
        <v>4080</v>
      </c>
      <c r="I1555" s="39">
        <v>4</v>
      </c>
      <c r="J1555" s="43" t="s">
        <v>3723</v>
      </c>
      <c r="L1555" s="43" t="s">
        <v>3856</v>
      </c>
      <c r="N1555" s="44" t="s">
        <v>4123</v>
      </c>
      <c r="O1555" s="44">
        <v>20</v>
      </c>
      <c r="R1555" s="61">
        <v>226</v>
      </c>
      <c r="T1555" s="62">
        <v>442</v>
      </c>
    </row>
    <row r="1556" spans="1:20" x14ac:dyDescent="0.2">
      <c r="A1556" s="20"/>
      <c r="B1556" s="21" t="s">
        <v>538</v>
      </c>
      <c r="C1556" s="49" t="s">
        <v>3247</v>
      </c>
      <c r="D1556" s="30"/>
      <c r="E1556" s="29"/>
      <c r="F1556" s="39" t="s">
        <v>2688</v>
      </c>
      <c r="G1556" s="39">
        <v>-1</v>
      </c>
      <c r="H1556" s="39" t="s">
        <v>4080</v>
      </c>
      <c r="I1556" s="39">
        <v>4</v>
      </c>
      <c r="J1556" s="43" t="s">
        <v>3723</v>
      </c>
      <c r="L1556" s="43" t="s">
        <v>3856</v>
      </c>
      <c r="N1556" s="44" t="s">
        <v>4123</v>
      </c>
      <c r="O1556" s="44">
        <v>80</v>
      </c>
      <c r="R1556" s="61">
        <v>226</v>
      </c>
      <c r="T1556" s="62">
        <v>442</v>
      </c>
    </row>
    <row r="1557" spans="1:20" x14ac:dyDescent="0.2">
      <c r="A1557" s="20"/>
      <c r="B1557" s="21" t="s">
        <v>3207</v>
      </c>
      <c r="C1557" s="49" t="s">
        <v>2437</v>
      </c>
      <c r="D1557" s="30"/>
      <c r="E1557" s="29"/>
      <c r="F1557" s="39" t="s">
        <v>2688</v>
      </c>
      <c r="G1557" s="39">
        <v>-1</v>
      </c>
      <c r="H1557" s="39" t="s">
        <v>4080</v>
      </c>
      <c r="I1557" s="39">
        <v>4</v>
      </c>
      <c r="J1557" s="43" t="s">
        <v>3723</v>
      </c>
      <c r="L1557" s="43" t="s">
        <v>3855</v>
      </c>
      <c r="R1557" s="61">
        <v>226</v>
      </c>
      <c r="T1557" s="62">
        <v>442</v>
      </c>
    </row>
    <row r="1558" spans="1:20" x14ac:dyDescent="0.2">
      <c r="A1558" s="20"/>
      <c r="B1558" s="21" t="s">
        <v>2291</v>
      </c>
      <c r="C1558" s="49" t="s">
        <v>3110</v>
      </c>
      <c r="D1558" s="30"/>
      <c r="E1558" s="29"/>
      <c r="F1558" s="39" t="s">
        <v>2688</v>
      </c>
      <c r="G1558" s="39">
        <v>-1</v>
      </c>
      <c r="H1558" s="39" t="s">
        <v>4080</v>
      </c>
      <c r="I1558" s="39">
        <v>4</v>
      </c>
      <c r="J1558" s="43" t="s">
        <v>3723</v>
      </c>
      <c r="L1558" s="43" t="s">
        <v>3855</v>
      </c>
      <c r="N1558" s="44" t="s">
        <v>4123</v>
      </c>
      <c r="O1558" s="44">
        <v>20</v>
      </c>
      <c r="R1558" s="61">
        <v>226</v>
      </c>
      <c r="T1558" s="62">
        <v>442</v>
      </c>
    </row>
    <row r="1559" spans="1:20" x14ac:dyDescent="0.2">
      <c r="A1559" s="20"/>
      <c r="B1559" s="21" t="s">
        <v>1417</v>
      </c>
      <c r="C1559" s="49" t="s">
        <v>2306</v>
      </c>
      <c r="D1559" s="30"/>
      <c r="E1559" s="29"/>
      <c r="F1559" s="39" t="s">
        <v>2688</v>
      </c>
      <c r="G1559" s="39">
        <v>-1</v>
      </c>
      <c r="H1559" s="39" t="s">
        <v>4080</v>
      </c>
      <c r="I1559" s="39">
        <v>4</v>
      </c>
      <c r="J1559" s="43" t="s">
        <v>3723</v>
      </c>
      <c r="L1559" s="43" t="s">
        <v>3855</v>
      </c>
      <c r="N1559" s="44" t="s">
        <v>4123</v>
      </c>
      <c r="O1559" s="44">
        <v>80</v>
      </c>
      <c r="R1559" s="61">
        <v>226</v>
      </c>
      <c r="T1559" s="62">
        <v>442</v>
      </c>
    </row>
    <row r="1560" spans="1:20" x14ac:dyDescent="0.2">
      <c r="A1560" s="20"/>
      <c r="B1560" s="21" t="s">
        <v>523</v>
      </c>
      <c r="C1560" s="49" t="s">
        <v>891</v>
      </c>
      <c r="D1560" s="30"/>
      <c r="E1560" s="29"/>
      <c r="F1560" s="39" t="s">
        <v>2688</v>
      </c>
      <c r="G1560" s="39">
        <v>-1</v>
      </c>
      <c r="H1560" s="39" t="s">
        <v>4080</v>
      </c>
      <c r="I1560" s="39">
        <v>4</v>
      </c>
      <c r="J1560" s="43" t="s">
        <v>3723</v>
      </c>
      <c r="L1560" s="43" t="s">
        <v>3855</v>
      </c>
      <c r="N1560" s="44" t="s">
        <v>4123</v>
      </c>
      <c r="O1560" s="44">
        <v>80</v>
      </c>
      <c r="R1560" s="61">
        <v>226</v>
      </c>
      <c r="T1560" s="62">
        <v>442</v>
      </c>
    </row>
    <row r="1561" spans="1:20" x14ac:dyDescent="0.2">
      <c r="A1561" s="20"/>
      <c r="B1561" s="21" t="s">
        <v>3230</v>
      </c>
      <c r="C1561" s="49" t="s">
        <v>681</v>
      </c>
      <c r="D1561" s="30"/>
      <c r="E1561" s="29"/>
      <c r="F1561" s="39" t="s">
        <v>2688</v>
      </c>
      <c r="G1561" s="39">
        <v>-1</v>
      </c>
      <c r="H1561" s="39" t="s">
        <v>4080</v>
      </c>
      <c r="I1561" s="39">
        <v>4</v>
      </c>
      <c r="J1561" s="43" t="s">
        <v>3723</v>
      </c>
      <c r="L1561" s="43" t="s">
        <v>3855</v>
      </c>
      <c r="N1561" s="44" t="s">
        <v>4123</v>
      </c>
      <c r="O1561" s="44">
        <v>20</v>
      </c>
      <c r="R1561" s="61">
        <v>226</v>
      </c>
      <c r="T1561" s="62">
        <v>442</v>
      </c>
    </row>
    <row r="1562" spans="1:20" x14ac:dyDescent="0.2">
      <c r="A1562" s="20"/>
      <c r="B1562" s="21" t="s">
        <v>2305</v>
      </c>
      <c r="C1562" s="49" t="s">
        <v>441</v>
      </c>
      <c r="D1562" s="30"/>
      <c r="E1562" s="29"/>
      <c r="F1562" s="39" t="s">
        <v>2688</v>
      </c>
      <c r="G1562" s="39">
        <v>-1</v>
      </c>
      <c r="H1562" s="39" t="s">
        <v>4080</v>
      </c>
      <c r="I1562" s="39">
        <v>4</v>
      </c>
      <c r="J1562" s="43" t="s">
        <v>3723</v>
      </c>
      <c r="L1562" s="43" t="s">
        <v>3855</v>
      </c>
      <c r="N1562" s="44" t="s">
        <v>4123</v>
      </c>
      <c r="O1562" s="44">
        <v>80</v>
      </c>
      <c r="R1562" s="61">
        <v>226</v>
      </c>
      <c r="T1562" s="62">
        <v>442</v>
      </c>
    </row>
    <row r="1563" spans="1:20" x14ac:dyDescent="0.2">
      <c r="A1563" s="20"/>
      <c r="B1563" s="21" t="s">
        <v>1392</v>
      </c>
      <c r="C1563" s="49" t="s">
        <v>3109</v>
      </c>
      <c r="D1563" s="30"/>
      <c r="E1563" s="29"/>
      <c r="F1563" s="39" t="s">
        <v>2688</v>
      </c>
      <c r="G1563" s="39">
        <v>-1</v>
      </c>
      <c r="H1563" s="39" t="s">
        <v>4080</v>
      </c>
      <c r="I1563" s="39">
        <v>4</v>
      </c>
      <c r="J1563" s="43" t="s">
        <v>3723</v>
      </c>
      <c r="L1563" s="43" t="s">
        <v>3855</v>
      </c>
      <c r="N1563" s="44" t="s">
        <v>4123</v>
      </c>
      <c r="O1563" s="44">
        <v>20</v>
      </c>
      <c r="R1563" s="61">
        <v>226</v>
      </c>
      <c r="T1563" s="62">
        <v>442</v>
      </c>
    </row>
    <row r="1564" spans="1:20" x14ac:dyDescent="0.2">
      <c r="A1564" s="20"/>
      <c r="B1564" s="21" t="s">
        <v>522</v>
      </c>
      <c r="C1564" s="49" t="s">
        <v>2328</v>
      </c>
      <c r="D1564" s="30"/>
      <c r="E1564" s="29"/>
      <c r="F1564" s="39" t="s">
        <v>2688</v>
      </c>
      <c r="G1564" s="39">
        <v>-1</v>
      </c>
      <c r="H1564" s="39" t="s">
        <v>4080</v>
      </c>
      <c r="I1564" s="39">
        <v>4</v>
      </c>
      <c r="J1564" s="43" t="s">
        <v>3723</v>
      </c>
      <c r="L1564" s="43" t="s">
        <v>3855</v>
      </c>
      <c r="N1564" s="44" t="s">
        <v>4123</v>
      </c>
      <c r="O1564" s="44">
        <v>80</v>
      </c>
      <c r="R1564" s="61">
        <v>226</v>
      </c>
      <c r="T1564" s="62">
        <v>442</v>
      </c>
    </row>
    <row r="1565" spans="1:20" x14ac:dyDescent="0.2">
      <c r="A1565" s="20"/>
      <c r="B1565" s="21" t="s">
        <v>3229</v>
      </c>
      <c r="C1565" s="49" t="s">
        <v>1970</v>
      </c>
      <c r="D1565" s="30"/>
      <c r="E1565" s="29"/>
      <c r="F1565" s="39" t="s">
        <v>2688</v>
      </c>
      <c r="G1565" s="39">
        <v>-1</v>
      </c>
      <c r="H1565" s="39" t="s">
        <v>4080</v>
      </c>
      <c r="I1565" s="39">
        <v>4</v>
      </c>
      <c r="J1565" s="43" t="s">
        <v>3723</v>
      </c>
      <c r="L1565" s="43" t="s">
        <v>3857</v>
      </c>
      <c r="R1565" s="61">
        <v>226</v>
      </c>
      <c r="T1565" s="62">
        <v>442</v>
      </c>
    </row>
    <row r="1566" spans="1:20" x14ac:dyDescent="0.2">
      <c r="A1566" s="20"/>
      <c r="B1566" s="21" t="s">
        <v>2066</v>
      </c>
      <c r="C1566" s="49" t="s">
        <v>2581</v>
      </c>
      <c r="D1566" s="30"/>
      <c r="E1566" s="29"/>
      <c r="F1566" s="39" t="s">
        <v>2688</v>
      </c>
      <c r="G1566" s="39">
        <v>-1</v>
      </c>
      <c r="H1566" s="39" t="s">
        <v>4080</v>
      </c>
      <c r="I1566" s="39">
        <v>4</v>
      </c>
      <c r="J1566" s="43" t="s">
        <v>3723</v>
      </c>
      <c r="L1566" s="43" t="s">
        <v>3857</v>
      </c>
      <c r="R1566" s="61">
        <v>226</v>
      </c>
      <c r="T1566" s="62">
        <v>442</v>
      </c>
    </row>
    <row r="1567" spans="1:20" x14ac:dyDescent="0.2">
      <c r="A1567" s="20"/>
      <c r="B1567" s="21" t="s">
        <v>1194</v>
      </c>
      <c r="C1567" s="49" t="s">
        <v>2517</v>
      </c>
      <c r="D1567" s="30"/>
      <c r="E1567" s="29"/>
      <c r="F1567" s="39" t="s">
        <v>2688</v>
      </c>
      <c r="G1567" s="39">
        <v>-1</v>
      </c>
      <c r="H1567" s="39" t="s">
        <v>4080</v>
      </c>
      <c r="I1567" s="39">
        <v>4</v>
      </c>
      <c r="J1567" s="43" t="s">
        <v>3723</v>
      </c>
      <c r="L1567" s="43" t="s">
        <v>3856</v>
      </c>
      <c r="N1567" s="44" t="s">
        <v>4127</v>
      </c>
      <c r="O1567" s="44">
        <v>20</v>
      </c>
      <c r="R1567" s="61">
        <v>226</v>
      </c>
      <c r="T1567" s="62">
        <v>442</v>
      </c>
    </row>
    <row r="1568" spans="1:20" x14ac:dyDescent="0.2">
      <c r="A1568" s="20"/>
      <c r="B1568" s="21" t="s">
        <v>4161</v>
      </c>
      <c r="C1568" s="49" t="s">
        <v>4162</v>
      </c>
      <c r="D1568" s="30"/>
      <c r="E1568" s="29"/>
      <c r="F1568" s="39" t="s">
        <v>2688</v>
      </c>
      <c r="G1568" s="39">
        <v>-1</v>
      </c>
      <c r="H1568" s="39" t="s">
        <v>4080</v>
      </c>
      <c r="I1568" s="39">
        <v>4</v>
      </c>
      <c r="J1568" s="43" t="s">
        <v>3723</v>
      </c>
      <c r="L1568" s="43" t="s">
        <v>3857</v>
      </c>
      <c r="N1568" s="44" t="s">
        <v>4126</v>
      </c>
      <c r="O1568" s="44">
        <v>100</v>
      </c>
      <c r="P1568" s="45" t="s">
        <v>4151</v>
      </c>
      <c r="Q1568" s="44">
        <v>100</v>
      </c>
      <c r="R1568" s="61">
        <v>226</v>
      </c>
      <c r="T1568" s="62">
        <v>442</v>
      </c>
    </row>
    <row r="1569" spans="1:20" x14ac:dyDescent="0.2">
      <c r="A1569" s="20"/>
      <c r="B1569" s="21" t="s">
        <v>2516</v>
      </c>
      <c r="C1569" s="49" t="s">
        <v>2085</v>
      </c>
      <c r="D1569" s="23"/>
      <c r="E1569" s="29"/>
      <c r="F1569" s="39" t="s">
        <v>2688</v>
      </c>
      <c r="G1569" s="39">
        <v>-1</v>
      </c>
      <c r="H1569" s="39" t="s">
        <v>4080</v>
      </c>
      <c r="I1569" s="39">
        <v>4</v>
      </c>
      <c r="J1569" s="43" t="s">
        <v>3723</v>
      </c>
      <c r="L1569" s="43" t="s">
        <v>3857</v>
      </c>
      <c r="R1569" s="61">
        <v>226</v>
      </c>
      <c r="T1569" s="62">
        <v>442</v>
      </c>
    </row>
    <row r="1570" spans="1:20" x14ac:dyDescent="0.2">
      <c r="A1570" s="12" t="s">
        <v>1877</v>
      </c>
      <c r="B1570" s="13"/>
      <c r="C1570" s="9" t="s">
        <v>1956</v>
      </c>
      <c r="D1570" s="10">
        <f>D1571+D1578+D1586+D1599+D1611</f>
        <v>0</v>
      </c>
      <c r="E1570" s="11">
        <f>E1571+E1578+E1586+E1599+E1611</f>
        <v>0</v>
      </c>
      <c r="F1570" s="39" t="s">
        <v>2688</v>
      </c>
      <c r="H1570" s="39" t="s">
        <v>4079</v>
      </c>
      <c r="I1570" s="39">
        <v>3</v>
      </c>
    </row>
    <row r="1571" spans="1:20" x14ac:dyDescent="0.2">
      <c r="A1571" s="12" t="s">
        <v>3033</v>
      </c>
      <c r="B1571" s="13"/>
      <c r="C1571" s="17" t="s">
        <v>382</v>
      </c>
      <c r="D1571" s="18">
        <f>SUM(D1572:D1577)</f>
        <v>0</v>
      </c>
      <c r="E1571" s="19">
        <f>SUM(E1572:E1577)</f>
        <v>0</v>
      </c>
      <c r="F1571" s="39" t="s">
        <v>2688</v>
      </c>
      <c r="H1571" s="39" t="s">
        <v>4079</v>
      </c>
      <c r="I1571" s="39">
        <v>4</v>
      </c>
    </row>
    <row r="1572" spans="1:20" x14ac:dyDescent="0.2">
      <c r="A1572" s="20"/>
      <c r="B1572" s="21" t="s">
        <v>430</v>
      </c>
      <c r="C1572" s="49" t="s">
        <v>3532</v>
      </c>
      <c r="D1572" s="23"/>
      <c r="E1572" s="29"/>
      <c r="F1572" s="39" t="s">
        <v>2688</v>
      </c>
      <c r="G1572" s="39">
        <v>-1</v>
      </c>
      <c r="H1572" s="39" t="s">
        <v>4080</v>
      </c>
      <c r="I1572" s="39">
        <v>5</v>
      </c>
      <c r="J1572" s="43" t="s">
        <v>3724</v>
      </c>
      <c r="R1572" s="61">
        <v>240</v>
      </c>
      <c r="T1572" s="62">
        <v>440</v>
      </c>
    </row>
    <row r="1573" spans="1:20" x14ac:dyDescent="0.2">
      <c r="A1573" s="20"/>
      <c r="B1573" s="21" t="s">
        <v>1294</v>
      </c>
      <c r="C1573" s="49" t="s">
        <v>3299</v>
      </c>
      <c r="D1573" s="23"/>
      <c r="E1573" s="29"/>
      <c r="F1573" s="39" t="s">
        <v>2688</v>
      </c>
      <c r="G1573" s="39">
        <v>-1</v>
      </c>
      <c r="H1573" s="39" t="s">
        <v>4080</v>
      </c>
      <c r="I1573" s="39">
        <v>5</v>
      </c>
      <c r="J1573" s="43" t="s">
        <v>3724</v>
      </c>
      <c r="R1573" s="61">
        <v>240</v>
      </c>
      <c r="T1573" s="62">
        <v>440</v>
      </c>
    </row>
    <row r="1574" spans="1:20" x14ac:dyDescent="0.2">
      <c r="A1574" s="20"/>
      <c r="B1574" s="21" t="s">
        <v>2178</v>
      </c>
      <c r="C1574" s="49" t="s">
        <v>1838</v>
      </c>
      <c r="D1574" s="23"/>
      <c r="E1574" s="29"/>
      <c r="F1574" s="39" t="s">
        <v>2688</v>
      </c>
      <c r="G1574" s="39">
        <v>-1</v>
      </c>
      <c r="H1574" s="39" t="s">
        <v>4080</v>
      </c>
      <c r="I1574" s="39">
        <v>5</v>
      </c>
      <c r="J1574" s="43" t="s">
        <v>3724</v>
      </c>
      <c r="R1574" s="61">
        <v>240</v>
      </c>
      <c r="T1574" s="62">
        <v>440</v>
      </c>
    </row>
    <row r="1575" spans="1:20" x14ac:dyDescent="0.2">
      <c r="A1575" s="20"/>
      <c r="B1575" s="21" t="s">
        <v>3108</v>
      </c>
      <c r="C1575" s="49" t="s">
        <v>2515</v>
      </c>
      <c r="D1575" s="23"/>
      <c r="E1575" s="29"/>
      <c r="F1575" s="39" t="s">
        <v>2688</v>
      </c>
      <c r="G1575" s="39">
        <v>-1</v>
      </c>
      <c r="H1575" s="39" t="s">
        <v>4080</v>
      </c>
      <c r="I1575" s="39">
        <v>5</v>
      </c>
      <c r="J1575" s="43" t="s">
        <v>3724</v>
      </c>
      <c r="R1575" s="61">
        <v>240</v>
      </c>
      <c r="T1575" s="62">
        <v>440</v>
      </c>
    </row>
    <row r="1576" spans="1:20" x14ac:dyDescent="0.2">
      <c r="A1576" s="20"/>
      <c r="B1576" s="21" t="s">
        <v>1280</v>
      </c>
      <c r="C1576" s="49" t="s">
        <v>486</v>
      </c>
      <c r="D1576" s="23"/>
      <c r="E1576" s="29"/>
      <c r="F1576" s="39" t="s">
        <v>2688</v>
      </c>
      <c r="G1576" s="39">
        <v>-1</v>
      </c>
      <c r="H1576" s="39" t="s">
        <v>4080</v>
      </c>
      <c r="I1576" s="39">
        <v>5</v>
      </c>
      <c r="J1576" s="43" t="s">
        <v>3724</v>
      </c>
      <c r="R1576" s="61">
        <v>240</v>
      </c>
      <c r="T1576" s="62">
        <v>440</v>
      </c>
    </row>
    <row r="1577" spans="1:20" x14ac:dyDescent="0.2">
      <c r="A1577" s="20"/>
      <c r="B1577" s="21" t="s">
        <v>414</v>
      </c>
      <c r="C1577" s="49" t="s">
        <v>2530</v>
      </c>
      <c r="D1577" s="23"/>
      <c r="E1577" s="29"/>
      <c r="F1577" s="39" t="s">
        <v>2688</v>
      </c>
      <c r="G1577" s="39">
        <v>-1</v>
      </c>
      <c r="H1577" s="39" t="s">
        <v>4080</v>
      </c>
      <c r="I1577" s="39">
        <v>5</v>
      </c>
      <c r="J1577" s="43" t="s">
        <v>3724</v>
      </c>
      <c r="R1577" s="61">
        <v>240</v>
      </c>
      <c r="T1577" s="62">
        <v>440</v>
      </c>
    </row>
    <row r="1578" spans="1:20" x14ac:dyDescent="0.2">
      <c r="A1578" s="12" t="s">
        <v>586</v>
      </c>
      <c r="B1578" s="13"/>
      <c r="C1578" s="25" t="s">
        <v>180</v>
      </c>
      <c r="D1578" s="26">
        <f>SUM(D1579:D1585)</f>
        <v>0</v>
      </c>
      <c r="E1578" s="27">
        <f>SUM(E1579:E1585)</f>
        <v>0</v>
      </c>
      <c r="F1578" s="39" t="s">
        <v>2688</v>
      </c>
      <c r="H1578" s="39" t="s">
        <v>4079</v>
      </c>
      <c r="I1578" s="39">
        <v>4</v>
      </c>
    </row>
    <row r="1579" spans="1:20" x14ac:dyDescent="0.2">
      <c r="A1579" s="20"/>
      <c r="B1579" s="21" t="s">
        <v>1239</v>
      </c>
      <c r="C1579" s="49" t="s">
        <v>3499</v>
      </c>
      <c r="D1579" s="23"/>
      <c r="E1579" s="29"/>
      <c r="F1579" s="39" t="s">
        <v>2688</v>
      </c>
      <c r="G1579" s="39">
        <v>-1</v>
      </c>
      <c r="H1579" s="39" t="s">
        <v>4080</v>
      </c>
      <c r="I1579" s="39">
        <v>5</v>
      </c>
      <c r="J1579" s="43" t="s">
        <v>3725</v>
      </c>
      <c r="R1579" s="61">
        <v>240</v>
      </c>
      <c r="T1579" s="62">
        <v>440</v>
      </c>
    </row>
    <row r="1580" spans="1:20" x14ac:dyDescent="0.2">
      <c r="A1580" s="20"/>
      <c r="B1580" s="21" t="s">
        <v>370</v>
      </c>
      <c r="C1580" s="49" t="s">
        <v>2754</v>
      </c>
      <c r="D1580" s="23"/>
      <c r="E1580" s="29"/>
      <c r="F1580" s="39" t="s">
        <v>2688</v>
      </c>
      <c r="G1580" s="39">
        <v>-1</v>
      </c>
      <c r="H1580" s="39" t="s">
        <v>4080</v>
      </c>
      <c r="I1580" s="39">
        <v>5</v>
      </c>
      <c r="J1580" s="43" t="s">
        <v>3725</v>
      </c>
      <c r="R1580" s="61">
        <v>240</v>
      </c>
      <c r="T1580" s="62">
        <v>440</v>
      </c>
    </row>
    <row r="1581" spans="1:20" x14ac:dyDescent="0.2">
      <c r="A1581" s="20"/>
      <c r="B1581" s="21" t="s">
        <v>3032</v>
      </c>
      <c r="C1581" s="49" t="s">
        <v>1342</v>
      </c>
      <c r="D1581" s="23"/>
      <c r="E1581" s="29"/>
      <c r="F1581" s="39" t="s">
        <v>2688</v>
      </c>
      <c r="G1581" s="39">
        <v>-1</v>
      </c>
      <c r="H1581" s="39" t="s">
        <v>4080</v>
      </c>
      <c r="I1581" s="39">
        <v>5</v>
      </c>
      <c r="J1581" s="43" t="s">
        <v>3725</v>
      </c>
      <c r="R1581" s="61">
        <v>240</v>
      </c>
      <c r="T1581" s="62">
        <v>440</v>
      </c>
    </row>
    <row r="1582" spans="1:20" x14ac:dyDescent="0.2">
      <c r="A1582" s="20"/>
      <c r="B1582" s="21" t="s">
        <v>2129</v>
      </c>
      <c r="C1582" s="49" t="s">
        <v>3511</v>
      </c>
      <c r="D1582" s="23"/>
      <c r="E1582" s="29"/>
      <c r="F1582" s="39" t="s">
        <v>2688</v>
      </c>
      <c r="G1582" s="39">
        <v>-1</v>
      </c>
      <c r="H1582" s="39" t="s">
        <v>4080</v>
      </c>
      <c r="I1582" s="39">
        <v>5</v>
      </c>
      <c r="J1582" s="43" t="s">
        <v>3725</v>
      </c>
      <c r="R1582" s="61">
        <v>240</v>
      </c>
      <c r="T1582" s="62">
        <v>440</v>
      </c>
    </row>
    <row r="1583" spans="1:20" x14ac:dyDescent="0.2">
      <c r="A1583" s="20"/>
      <c r="B1583" s="21" t="s">
        <v>360</v>
      </c>
      <c r="C1583" s="49" t="s">
        <v>2700</v>
      </c>
      <c r="D1583" s="23"/>
      <c r="E1583" s="29"/>
      <c r="F1583" s="39" t="s">
        <v>2688</v>
      </c>
      <c r="G1583" s="39">
        <v>-1</v>
      </c>
      <c r="H1583" s="39" t="s">
        <v>4080</v>
      </c>
      <c r="I1583" s="39">
        <v>5</v>
      </c>
      <c r="J1583" s="43" t="s">
        <v>3725</v>
      </c>
      <c r="R1583" s="61">
        <v>240</v>
      </c>
      <c r="T1583" s="62">
        <v>440</v>
      </c>
    </row>
    <row r="1584" spans="1:20" x14ac:dyDescent="0.2">
      <c r="A1584" s="20"/>
      <c r="B1584" s="21" t="s">
        <v>3050</v>
      </c>
      <c r="C1584" s="49" t="s">
        <v>2720</v>
      </c>
      <c r="D1584" s="30"/>
      <c r="E1584" s="29"/>
      <c r="F1584" s="39" t="s">
        <v>2688</v>
      </c>
      <c r="G1584" s="39">
        <v>-1</v>
      </c>
      <c r="H1584" s="39" t="s">
        <v>4080</v>
      </c>
      <c r="I1584" s="39">
        <v>5</v>
      </c>
      <c r="J1584" s="43" t="s">
        <v>3725</v>
      </c>
      <c r="R1584" s="61">
        <v>240</v>
      </c>
      <c r="T1584" s="62">
        <v>440</v>
      </c>
    </row>
    <row r="1585" spans="1:20" x14ac:dyDescent="0.2">
      <c r="A1585" s="20"/>
      <c r="B1585" s="21" t="s">
        <v>1228</v>
      </c>
      <c r="C1585" s="49" t="s">
        <v>2530</v>
      </c>
      <c r="D1585" s="23"/>
      <c r="E1585" s="29"/>
      <c r="F1585" s="39" t="s">
        <v>2688</v>
      </c>
      <c r="G1585" s="39">
        <v>-1</v>
      </c>
      <c r="H1585" s="39" t="s">
        <v>4080</v>
      </c>
      <c r="I1585" s="39">
        <v>5</v>
      </c>
      <c r="J1585" s="43" t="s">
        <v>3725</v>
      </c>
      <c r="R1585" s="61">
        <v>240</v>
      </c>
      <c r="T1585" s="62">
        <v>440</v>
      </c>
    </row>
    <row r="1586" spans="1:20" x14ac:dyDescent="0.2">
      <c r="A1586" s="12" t="s">
        <v>1682</v>
      </c>
      <c r="B1586" s="13"/>
      <c r="C1586" s="25" t="s">
        <v>2377</v>
      </c>
      <c r="D1586" s="26">
        <f>SUM(D1587:D1598)</f>
        <v>0</v>
      </c>
      <c r="E1586" s="27">
        <f>SUM(E1587:E1598)</f>
        <v>0</v>
      </c>
      <c r="F1586" s="39" t="s">
        <v>2688</v>
      </c>
      <c r="H1586" s="39" t="s">
        <v>4079</v>
      </c>
      <c r="I1586" s="39">
        <v>4</v>
      </c>
    </row>
    <row r="1587" spans="1:20" x14ac:dyDescent="0.2">
      <c r="A1587" s="20"/>
      <c r="B1587" s="21" t="s">
        <v>1391</v>
      </c>
      <c r="C1587" s="49" t="s">
        <v>3228</v>
      </c>
      <c r="D1587" s="23"/>
      <c r="E1587" s="29"/>
      <c r="F1587" s="39" t="s">
        <v>2688</v>
      </c>
      <c r="G1587" s="39">
        <v>-1</v>
      </c>
      <c r="H1587" s="39" t="s">
        <v>4080</v>
      </c>
      <c r="I1587" s="39">
        <v>5</v>
      </c>
      <c r="J1587" s="43" t="s">
        <v>3726</v>
      </c>
      <c r="R1587" s="61">
        <v>240</v>
      </c>
      <c r="T1587" s="62">
        <v>440</v>
      </c>
    </row>
    <row r="1588" spans="1:20" x14ac:dyDescent="0.2">
      <c r="A1588" s="20"/>
      <c r="B1588" s="21" t="s">
        <v>521</v>
      </c>
      <c r="C1588" s="49" t="s">
        <v>1180</v>
      </c>
      <c r="D1588" s="23"/>
      <c r="E1588" s="29"/>
      <c r="F1588" s="39" t="s">
        <v>2688</v>
      </c>
      <c r="G1588" s="39">
        <v>-1</v>
      </c>
      <c r="H1588" s="39" t="s">
        <v>4080</v>
      </c>
      <c r="I1588" s="39">
        <v>5</v>
      </c>
      <c r="J1588" s="43" t="s">
        <v>3726</v>
      </c>
      <c r="R1588" s="61">
        <v>240</v>
      </c>
      <c r="T1588" s="62">
        <v>440</v>
      </c>
    </row>
    <row r="1589" spans="1:20" x14ac:dyDescent="0.2">
      <c r="A1589" s="20"/>
      <c r="B1589" s="21" t="s">
        <v>3227</v>
      </c>
      <c r="C1589" s="49" t="s">
        <v>2471</v>
      </c>
      <c r="D1589" s="23"/>
      <c r="E1589" s="29"/>
      <c r="F1589" s="39" t="s">
        <v>2688</v>
      </c>
      <c r="G1589" s="39">
        <v>-1</v>
      </c>
      <c r="H1589" s="39" t="s">
        <v>4080</v>
      </c>
      <c r="I1589" s="39">
        <v>5</v>
      </c>
      <c r="J1589" s="43" t="s">
        <v>3726</v>
      </c>
      <c r="R1589" s="61">
        <v>240</v>
      </c>
      <c r="T1589" s="62">
        <v>440</v>
      </c>
    </row>
    <row r="1590" spans="1:20" x14ac:dyDescent="0.2">
      <c r="A1590" s="20"/>
      <c r="B1590" s="21" t="s">
        <v>2290</v>
      </c>
      <c r="C1590" s="49" t="s">
        <v>694</v>
      </c>
      <c r="D1590" s="23"/>
      <c r="E1590" s="29"/>
      <c r="F1590" s="39" t="s">
        <v>2688</v>
      </c>
      <c r="G1590" s="39">
        <v>-1</v>
      </c>
      <c r="H1590" s="39" t="s">
        <v>4080</v>
      </c>
      <c r="I1590" s="39">
        <v>5</v>
      </c>
      <c r="J1590" s="43" t="s">
        <v>3726</v>
      </c>
      <c r="R1590" s="61">
        <v>240</v>
      </c>
      <c r="T1590" s="62">
        <v>440</v>
      </c>
    </row>
    <row r="1591" spans="1:20" x14ac:dyDescent="0.2">
      <c r="A1591" s="20"/>
      <c r="B1591" s="21" t="s">
        <v>1416</v>
      </c>
      <c r="C1591" s="49" t="s">
        <v>154</v>
      </c>
      <c r="D1591" s="23"/>
      <c r="E1591" s="29"/>
      <c r="F1591" s="39" t="s">
        <v>2688</v>
      </c>
      <c r="G1591" s="39">
        <v>-1</v>
      </c>
      <c r="H1591" s="39" t="s">
        <v>4080</v>
      </c>
      <c r="I1591" s="39">
        <v>5</v>
      </c>
      <c r="J1591" s="43" t="s">
        <v>3726</v>
      </c>
      <c r="R1591" s="61">
        <v>240</v>
      </c>
      <c r="T1591" s="62">
        <v>440</v>
      </c>
    </row>
    <row r="1592" spans="1:20" x14ac:dyDescent="0.2">
      <c r="A1592" s="20"/>
      <c r="B1592" s="21" t="s">
        <v>537</v>
      </c>
      <c r="C1592" s="49" t="s">
        <v>47</v>
      </c>
      <c r="D1592" s="23"/>
      <c r="E1592" s="29"/>
      <c r="F1592" s="39" t="s">
        <v>2688</v>
      </c>
      <c r="G1592" s="39">
        <v>-1</v>
      </c>
      <c r="H1592" s="39" t="s">
        <v>4080</v>
      </c>
      <c r="I1592" s="39">
        <v>5</v>
      </c>
      <c r="J1592" s="43" t="s">
        <v>3726</v>
      </c>
      <c r="R1592" s="61">
        <v>240</v>
      </c>
      <c r="T1592" s="62">
        <v>440</v>
      </c>
    </row>
    <row r="1593" spans="1:20" x14ac:dyDescent="0.2">
      <c r="A1593" s="20"/>
      <c r="B1593" s="21" t="s">
        <v>3206</v>
      </c>
      <c r="C1593" s="49" t="s">
        <v>1193</v>
      </c>
      <c r="D1593" s="23"/>
      <c r="E1593" s="29"/>
      <c r="F1593" s="39" t="s">
        <v>2688</v>
      </c>
      <c r="G1593" s="39">
        <v>-1</v>
      </c>
      <c r="H1593" s="39" t="s">
        <v>4080</v>
      </c>
      <c r="I1593" s="39">
        <v>5</v>
      </c>
      <c r="J1593" s="43" t="s">
        <v>3726</v>
      </c>
      <c r="R1593" s="61">
        <v>240</v>
      </c>
      <c r="T1593" s="62">
        <v>440</v>
      </c>
    </row>
    <row r="1594" spans="1:20" x14ac:dyDescent="0.2">
      <c r="A1594" s="20"/>
      <c r="B1594" s="21" t="s">
        <v>2289</v>
      </c>
      <c r="C1594" s="49" t="s">
        <v>3077</v>
      </c>
      <c r="D1594" s="23"/>
      <c r="E1594" s="29"/>
      <c r="F1594" s="39" t="s">
        <v>2688</v>
      </c>
      <c r="G1594" s="39">
        <v>-1</v>
      </c>
      <c r="H1594" s="39" t="s">
        <v>4080</v>
      </c>
      <c r="I1594" s="39">
        <v>5</v>
      </c>
      <c r="J1594" s="43" t="s">
        <v>3726</v>
      </c>
      <c r="R1594" s="61">
        <v>240</v>
      </c>
      <c r="T1594" s="62">
        <v>440</v>
      </c>
    </row>
    <row r="1595" spans="1:20" x14ac:dyDescent="0.2">
      <c r="A1595" s="20"/>
      <c r="B1595" s="21" t="s">
        <v>1415</v>
      </c>
      <c r="C1595" s="49" t="s">
        <v>1122</v>
      </c>
      <c r="D1595" s="23"/>
      <c r="E1595" s="29"/>
      <c r="F1595" s="39" t="s">
        <v>2688</v>
      </c>
      <c r="G1595" s="39">
        <v>-1</v>
      </c>
      <c r="H1595" s="39" t="s">
        <v>4080</v>
      </c>
      <c r="I1595" s="39">
        <v>5</v>
      </c>
      <c r="J1595" s="43" t="s">
        <v>3726</v>
      </c>
      <c r="R1595" s="61">
        <v>240</v>
      </c>
      <c r="T1595" s="62">
        <v>440</v>
      </c>
    </row>
    <row r="1596" spans="1:20" x14ac:dyDescent="0.2">
      <c r="A1596" s="20"/>
      <c r="B1596" s="21" t="s">
        <v>634</v>
      </c>
      <c r="C1596" s="49" t="s">
        <v>3174</v>
      </c>
      <c r="D1596" s="23"/>
      <c r="E1596" s="29"/>
      <c r="F1596" s="39" t="s">
        <v>2688</v>
      </c>
      <c r="G1596" s="39">
        <v>-1</v>
      </c>
      <c r="H1596" s="39" t="s">
        <v>4080</v>
      </c>
      <c r="I1596" s="39">
        <v>5</v>
      </c>
      <c r="J1596" s="43" t="s">
        <v>3726</v>
      </c>
      <c r="R1596" s="61">
        <v>240</v>
      </c>
      <c r="T1596" s="62">
        <v>440</v>
      </c>
    </row>
    <row r="1597" spans="1:20" x14ac:dyDescent="0.2">
      <c r="A1597" s="20"/>
      <c r="B1597" s="21" t="s">
        <v>2376</v>
      </c>
      <c r="C1597" s="49" t="s">
        <v>3443</v>
      </c>
      <c r="D1597" s="23"/>
      <c r="E1597" s="29"/>
      <c r="F1597" s="39" t="s">
        <v>2688</v>
      </c>
      <c r="G1597" s="39">
        <v>-1</v>
      </c>
      <c r="H1597" s="39" t="s">
        <v>4080</v>
      </c>
      <c r="I1597" s="39">
        <v>5</v>
      </c>
      <c r="J1597" s="43" t="s">
        <v>3726</v>
      </c>
      <c r="R1597" s="61">
        <v>240</v>
      </c>
      <c r="T1597" s="62">
        <v>440</v>
      </c>
    </row>
    <row r="1598" spans="1:20" x14ac:dyDescent="0.2">
      <c r="A1598" s="20"/>
      <c r="B1598" s="21" t="s">
        <v>3298</v>
      </c>
      <c r="C1598" s="49" t="s">
        <v>2530</v>
      </c>
      <c r="D1598" s="23"/>
      <c r="E1598" s="29"/>
      <c r="F1598" s="39" t="s">
        <v>2688</v>
      </c>
      <c r="G1598" s="39">
        <v>-1</v>
      </c>
      <c r="H1598" s="39" t="s">
        <v>4080</v>
      </c>
      <c r="I1598" s="39">
        <v>5</v>
      </c>
      <c r="J1598" s="43" t="s">
        <v>3726</v>
      </c>
      <c r="R1598" s="61">
        <v>240</v>
      </c>
      <c r="T1598" s="62">
        <v>440</v>
      </c>
    </row>
    <row r="1599" spans="1:20" x14ac:dyDescent="0.2">
      <c r="A1599" s="12" t="s">
        <v>2793</v>
      </c>
      <c r="B1599" s="13"/>
      <c r="C1599" s="25" t="s">
        <v>633</v>
      </c>
      <c r="D1599" s="26">
        <f>SUM(D1600:D1610)</f>
        <v>0</v>
      </c>
      <c r="E1599" s="27">
        <f>SUM(E1600:E1610)</f>
        <v>0</v>
      </c>
      <c r="F1599" s="39" t="s">
        <v>2688</v>
      </c>
      <c r="H1599" s="39" t="s">
        <v>4079</v>
      </c>
      <c r="I1599" s="39">
        <v>4</v>
      </c>
    </row>
    <row r="1600" spans="1:20" x14ac:dyDescent="0.2">
      <c r="A1600" s="20"/>
      <c r="B1600" s="21" t="s">
        <v>2942</v>
      </c>
      <c r="C1600" s="49" t="s">
        <v>1293</v>
      </c>
      <c r="D1600" s="23"/>
      <c r="E1600" s="29"/>
      <c r="F1600" s="39" t="s">
        <v>2688</v>
      </c>
      <c r="G1600" s="39">
        <v>-1</v>
      </c>
      <c r="H1600" s="39" t="s">
        <v>4080</v>
      </c>
      <c r="I1600" s="39">
        <v>5</v>
      </c>
      <c r="J1600" s="43" t="s">
        <v>3727</v>
      </c>
      <c r="R1600" s="61">
        <v>240</v>
      </c>
      <c r="T1600" s="62">
        <v>440</v>
      </c>
    </row>
    <row r="1601" spans="1:20" x14ac:dyDescent="0.2">
      <c r="A1601" s="20"/>
      <c r="B1601" s="21" t="s">
        <v>2008</v>
      </c>
      <c r="C1601" s="49" t="s">
        <v>806</v>
      </c>
      <c r="D1601" s="23"/>
      <c r="E1601" s="29"/>
      <c r="F1601" s="39" t="s">
        <v>2688</v>
      </c>
      <c r="G1601" s="39">
        <v>-1</v>
      </c>
      <c r="H1601" s="39" t="s">
        <v>4080</v>
      </c>
      <c r="I1601" s="39">
        <v>5</v>
      </c>
      <c r="J1601" s="43" t="s">
        <v>3727</v>
      </c>
      <c r="R1601" s="61">
        <v>240</v>
      </c>
      <c r="T1601" s="62">
        <v>440</v>
      </c>
    </row>
    <row r="1602" spans="1:20" x14ac:dyDescent="0.2">
      <c r="A1602" s="20"/>
      <c r="B1602" s="21" t="s">
        <v>1121</v>
      </c>
      <c r="C1602" s="49" t="s">
        <v>877</v>
      </c>
      <c r="D1602" s="23"/>
      <c r="E1602" s="29"/>
      <c r="F1602" s="39" t="s">
        <v>2688</v>
      </c>
      <c r="G1602" s="39">
        <v>-1</v>
      </c>
      <c r="H1602" s="39" t="s">
        <v>4080</v>
      </c>
      <c r="I1602" s="39">
        <v>5</v>
      </c>
      <c r="J1602" s="43" t="s">
        <v>3727</v>
      </c>
      <c r="R1602" s="61">
        <v>240</v>
      </c>
      <c r="T1602" s="62">
        <v>440</v>
      </c>
    </row>
    <row r="1603" spans="1:20" x14ac:dyDescent="0.2">
      <c r="A1603" s="20"/>
      <c r="B1603" s="21" t="s">
        <v>258</v>
      </c>
      <c r="C1603" s="49" t="s">
        <v>841</v>
      </c>
      <c r="D1603" s="23"/>
      <c r="E1603" s="29"/>
      <c r="F1603" s="39" t="s">
        <v>2688</v>
      </c>
      <c r="G1603" s="39">
        <v>-1</v>
      </c>
      <c r="H1603" s="39" t="s">
        <v>4080</v>
      </c>
      <c r="I1603" s="39">
        <v>5</v>
      </c>
      <c r="J1603" s="43" t="s">
        <v>3727</v>
      </c>
      <c r="R1603" s="61">
        <v>240</v>
      </c>
      <c r="T1603" s="62">
        <v>440</v>
      </c>
    </row>
    <row r="1604" spans="1:20" x14ac:dyDescent="0.2">
      <c r="A1604" s="20"/>
      <c r="B1604" s="21" t="s">
        <v>2925</v>
      </c>
      <c r="C1604" s="49" t="s">
        <v>2419</v>
      </c>
      <c r="D1604" s="23"/>
      <c r="E1604" s="29"/>
      <c r="F1604" s="39" t="s">
        <v>2688</v>
      </c>
      <c r="G1604" s="39">
        <v>-1</v>
      </c>
      <c r="H1604" s="39" t="s">
        <v>4080</v>
      </c>
      <c r="I1604" s="39">
        <v>5</v>
      </c>
      <c r="J1604" s="43" t="s">
        <v>3727</v>
      </c>
      <c r="R1604" s="61">
        <v>240</v>
      </c>
      <c r="T1604" s="62">
        <v>440</v>
      </c>
    </row>
    <row r="1605" spans="1:20" x14ac:dyDescent="0.2">
      <c r="A1605" s="20"/>
      <c r="B1605" s="21" t="s">
        <v>1990</v>
      </c>
      <c r="C1605" s="49" t="s">
        <v>381</v>
      </c>
      <c r="D1605" s="23"/>
      <c r="E1605" s="29"/>
      <c r="F1605" s="39" t="s">
        <v>2688</v>
      </c>
      <c r="G1605" s="39">
        <v>-1</v>
      </c>
      <c r="H1605" s="39" t="s">
        <v>4080</v>
      </c>
      <c r="I1605" s="39">
        <v>5</v>
      </c>
      <c r="J1605" s="43" t="s">
        <v>3727</v>
      </c>
      <c r="R1605" s="61">
        <v>240</v>
      </c>
      <c r="T1605" s="62">
        <v>440</v>
      </c>
    </row>
    <row r="1606" spans="1:20" x14ac:dyDescent="0.2">
      <c r="A1606" s="20"/>
      <c r="B1606" s="21" t="s">
        <v>1138</v>
      </c>
      <c r="C1606" s="49" t="s">
        <v>2190</v>
      </c>
      <c r="D1606" s="23"/>
      <c r="E1606" s="29"/>
      <c r="F1606" s="39" t="s">
        <v>2688</v>
      </c>
      <c r="G1606" s="39">
        <v>-1</v>
      </c>
      <c r="H1606" s="39" t="s">
        <v>4080</v>
      </c>
      <c r="I1606" s="39">
        <v>5</v>
      </c>
      <c r="J1606" s="43" t="s">
        <v>3727</v>
      </c>
      <c r="R1606" s="61">
        <v>240</v>
      </c>
      <c r="T1606" s="62">
        <v>440</v>
      </c>
    </row>
    <row r="1607" spans="1:20" x14ac:dyDescent="0.2">
      <c r="A1607" s="20"/>
      <c r="B1607" s="21" t="s">
        <v>257</v>
      </c>
      <c r="C1607" s="49" t="s">
        <v>2436</v>
      </c>
      <c r="D1607" s="23"/>
      <c r="E1607" s="29"/>
      <c r="F1607" s="39" t="s">
        <v>2688</v>
      </c>
      <c r="G1607" s="39">
        <v>-1</v>
      </c>
      <c r="H1607" s="39" t="s">
        <v>4080</v>
      </c>
      <c r="I1607" s="39">
        <v>5</v>
      </c>
      <c r="J1607" s="43" t="s">
        <v>3727</v>
      </c>
      <c r="R1607" s="61">
        <v>240</v>
      </c>
      <c r="T1607" s="62">
        <v>440</v>
      </c>
    </row>
    <row r="1608" spans="1:20" x14ac:dyDescent="0.2">
      <c r="A1608" s="20"/>
      <c r="B1608" s="21" t="s">
        <v>2924</v>
      </c>
      <c r="C1608" s="49" t="s">
        <v>693</v>
      </c>
      <c r="D1608" s="23"/>
      <c r="E1608" s="29"/>
      <c r="F1608" s="39" t="s">
        <v>2688</v>
      </c>
      <c r="G1608" s="39">
        <v>-1</v>
      </c>
      <c r="H1608" s="39" t="s">
        <v>4080</v>
      </c>
      <c r="I1608" s="39">
        <v>5</v>
      </c>
      <c r="J1608" s="43" t="s">
        <v>3727</v>
      </c>
      <c r="R1608" s="61">
        <v>240</v>
      </c>
      <c r="T1608" s="62">
        <v>440</v>
      </c>
    </row>
    <row r="1609" spans="1:20" x14ac:dyDescent="0.2">
      <c r="A1609" s="20"/>
      <c r="B1609" s="21" t="s">
        <v>1292</v>
      </c>
      <c r="C1609" s="49" t="s">
        <v>2628</v>
      </c>
      <c r="D1609" s="23"/>
      <c r="E1609" s="29"/>
      <c r="F1609" s="39" t="s">
        <v>2688</v>
      </c>
      <c r="G1609" s="39">
        <v>-1</v>
      </c>
      <c r="H1609" s="39" t="s">
        <v>4080</v>
      </c>
      <c r="I1609" s="39">
        <v>5</v>
      </c>
      <c r="J1609" s="43" t="s">
        <v>3727</v>
      </c>
      <c r="R1609" s="61">
        <v>240</v>
      </c>
      <c r="T1609" s="62">
        <v>440</v>
      </c>
    </row>
    <row r="1610" spans="1:20" x14ac:dyDescent="0.2">
      <c r="A1610" s="20"/>
      <c r="B1610" s="21" t="s">
        <v>2177</v>
      </c>
      <c r="C1610" s="49" t="s">
        <v>2530</v>
      </c>
      <c r="D1610" s="23"/>
      <c r="E1610" s="29"/>
      <c r="F1610" s="39" t="s">
        <v>2688</v>
      </c>
      <c r="G1610" s="39">
        <v>-1</v>
      </c>
      <c r="H1610" s="39" t="s">
        <v>4080</v>
      </c>
      <c r="I1610" s="39">
        <v>5</v>
      </c>
      <c r="J1610" s="43" t="s">
        <v>3727</v>
      </c>
      <c r="R1610" s="61">
        <v>240</v>
      </c>
      <c r="T1610" s="62">
        <v>440</v>
      </c>
    </row>
    <row r="1611" spans="1:20" x14ac:dyDescent="0.2">
      <c r="A1611" s="12" t="s">
        <v>2128</v>
      </c>
      <c r="B1611" s="13"/>
      <c r="C1611" s="25" t="s">
        <v>559</v>
      </c>
      <c r="D1611" s="26">
        <f>SUM(D1612:D1620)</f>
        <v>0</v>
      </c>
      <c r="E1611" s="27">
        <f>SUM(E1612:E1620)</f>
        <v>0</v>
      </c>
      <c r="F1611" s="39" t="s">
        <v>2688</v>
      </c>
      <c r="H1611" s="39" t="s">
        <v>4079</v>
      </c>
      <c r="I1611" s="39">
        <v>4</v>
      </c>
    </row>
    <row r="1612" spans="1:20" x14ac:dyDescent="0.2">
      <c r="A1612" s="20"/>
      <c r="B1612" s="21" t="s">
        <v>3329</v>
      </c>
      <c r="C1612" s="49" t="s">
        <v>2719</v>
      </c>
      <c r="D1612" s="23"/>
      <c r="E1612" s="29"/>
      <c r="F1612" s="39" t="s">
        <v>2688</v>
      </c>
      <c r="G1612" s="39">
        <v>-1</v>
      </c>
      <c r="H1612" s="39" t="s">
        <v>4080</v>
      </c>
      <c r="I1612" s="39">
        <v>5</v>
      </c>
      <c r="J1612" s="43" t="s">
        <v>4131</v>
      </c>
      <c r="R1612" s="61">
        <v>240</v>
      </c>
      <c r="T1612" s="62">
        <v>440</v>
      </c>
    </row>
    <row r="1613" spans="1:20" x14ac:dyDescent="0.2">
      <c r="A1613" s="20"/>
      <c r="B1613" s="21" t="s">
        <v>2405</v>
      </c>
      <c r="C1613" s="49" t="s">
        <v>1942</v>
      </c>
      <c r="D1613" s="23"/>
      <c r="E1613" s="29"/>
      <c r="F1613" s="39" t="s">
        <v>2688</v>
      </c>
      <c r="G1613" s="39">
        <v>-1</v>
      </c>
      <c r="H1613" s="39" t="s">
        <v>4080</v>
      </c>
      <c r="I1613" s="39">
        <v>5</v>
      </c>
      <c r="J1613" s="43" t="s">
        <v>4131</v>
      </c>
      <c r="R1613" s="61">
        <v>240</v>
      </c>
      <c r="T1613" s="62">
        <v>440</v>
      </c>
    </row>
    <row r="1614" spans="1:20" x14ac:dyDescent="0.2">
      <c r="A1614" s="20"/>
      <c r="B1614" s="21" t="s">
        <v>1537</v>
      </c>
      <c r="C1614" s="49" t="s">
        <v>3442</v>
      </c>
      <c r="D1614" s="23"/>
      <c r="E1614" s="29"/>
      <c r="F1614" s="39" t="s">
        <v>2688</v>
      </c>
      <c r="G1614" s="39">
        <v>-1</v>
      </c>
      <c r="H1614" s="39" t="s">
        <v>4080</v>
      </c>
      <c r="I1614" s="39">
        <v>5</v>
      </c>
      <c r="J1614" s="43" t="s">
        <v>4131</v>
      </c>
      <c r="R1614" s="61">
        <v>240</v>
      </c>
      <c r="T1614" s="62">
        <v>440</v>
      </c>
    </row>
    <row r="1615" spans="1:20" x14ac:dyDescent="0.2">
      <c r="A1615" s="20"/>
      <c r="B1615" s="21" t="s">
        <v>646</v>
      </c>
      <c r="C1615" s="49" t="s">
        <v>2699</v>
      </c>
      <c r="D1615" s="23"/>
      <c r="E1615" s="29"/>
      <c r="F1615" s="39" t="s">
        <v>2688</v>
      </c>
      <c r="G1615" s="39">
        <v>-1</v>
      </c>
      <c r="H1615" s="39" t="s">
        <v>4080</v>
      </c>
      <c r="I1615" s="39">
        <v>5</v>
      </c>
      <c r="J1615" s="43" t="s">
        <v>4131</v>
      </c>
      <c r="R1615" s="61">
        <v>240</v>
      </c>
      <c r="T1615" s="62">
        <v>440</v>
      </c>
    </row>
    <row r="1616" spans="1:20" x14ac:dyDescent="0.2">
      <c r="A1616" s="20"/>
      <c r="B1616" s="21" t="s">
        <v>3344</v>
      </c>
      <c r="C1616" s="49" t="s">
        <v>179</v>
      </c>
      <c r="D1616" s="23"/>
      <c r="E1616" s="29"/>
      <c r="F1616" s="39" t="s">
        <v>2688</v>
      </c>
      <c r="G1616" s="39">
        <v>-1</v>
      </c>
      <c r="H1616" s="39" t="s">
        <v>4080</v>
      </c>
      <c r="I1616" s="39">
        <v>5</v>
      </c>
      <c r="J1616" s="43" t="s">
        <v>4131</v>
      </c>
      <c r="R1616" s="61">
        <v>240</v>
      </c>
      <c r="T1616" s="62">
        <v>440</v>
      </c>
    </row>
    <row r="1617" spans="1:20" x14ac:dyDescent="0.2">
      <c r="A1617" s="20"/>
      <c r="B1617" s="21" t="s">
        <v>1528</v>
      </c>
      <c r="C1617" s="49" t="s">
        <v>1670</v>
      </c>
      <c r="D1617" s="30"/>
      <c r="E1617" s="29"/>
      <c r="F1617" s="39" t="s">
        <v>2688</v>
      </c>
      <c r="G1617" s="39">
        <v>-1</v>
      </c>
      <c r="H1617" s="39" t="s">
        <v>4080</v>
      </c>
      <c r="I1617" s="39">
        <v>5</v>
      </c>
      <c r="J1617" s="43" t="s">
        <v>4131</v>
      </c>
      <c r="P1617" s="45" t="s">
        <v>4150</v>
      </c>
      <c r="Q1617" s="44">
        <v>100</v>
      </c>
      <c r="R1617" s="61">
        <v>240</v>
      </c>
      <c r="T1617" s="62">
        <v>440</v>
      </c>
    </row>
    <row r="1618" spans="1:20" x14ac:dyDescent="0.2">
      <c r="A1618" s="20"/>
      <c r="B1618" s="21" t="s">
        <v>645</v>
      </c>
      <c r="C1618" s="49" t="s">
        <v>3107</v>
      </c>
      <c r="D1618" s="30"/>
      <c r="E1618" s="29"/>
      <c r="F1618" s="39" t="s">
        <v>2688</v>
      </c>
      <c r="G1618" s="39">
        <v>-1</v>
      </c>
      <c r="H1618" s="39" t="s">
        <v>4080</v>
      </c>
      <c r="I1618" s="39">
        <v>5</v>
      </c>
      <c r="J1618" s="43" t="s">
        <v>4131</v>
      </c>
      <c r="R1618" s="61">
        <v>240</v>
      </c>
      <c r="T1618" s="62">
        <v>440</v>
      </c>
    </row>
    <row r="1619" spans="1:20" x14ac:dyDescent="0.2">
      <c r="A1619" s="20"/>
      <c r="B1619" s="21" t="s">
        <v>4163</v>
      </c>
      <c r="C1619" s="49" t="s">
        <v>4164</v>
      </c>
      <c r="D1619" s="30"/>
      <c r="E1619" s="29"/>
      <c r="F1619" s="39" t="s">
        <v>2688</v>
      </c>
      <c r="G1619" s="39">
        <v>-1</v>
      </c>
      <c r="H1619" s="39" t="s">
        <v>4080</v>
      </c>
      <c r="I1619" s="39">
        <v>5</v>
      </c>
      <c r="J1619" s="43" t="s">
        <v>4131</v>
      </c>
      <c r="N1619" s="44" t="s">
        <v>4126</v>
      </c>
      <c r="O1619" s="44">
        <v>100</v>
      </c>
      <c r="R1619" s="61">
        <v>240</v>
      </c>
      <c r="T1619" s="62">
        <v>440</v>
      </c>
    </row>
    <row r="1620" spans="1:20" x14ac:dyDescent="0.2">
      <c r="A1620" s="20"/>
      <c r="B1620" s="21" t="s">
        <v>2418</v>
      </c>
      <c r="C1620" s="49" t="s">
        <v>2530</v>
      </c>
      <c r="D1620" s="23"/>
      <c r="E1620" s="29"/>
      <c r="F1620" s="39" t="s">
        <v>2688</v>
      </c>
      <c r="G1620" s="39">
        <v>-1</v>
      </c>
      <c r="H1620" s="39" t="s">
        <v>4080</v>
      </c>
      <c r="I1620" s="39">
        <v>5</v>
      </c>
      <c r="J1620" s="43" t="s">
        <v>4131</v>
      </c>
      <c r="R1620" s="61">
        <v>240</v>
      </c>
      <c r="T1620" s="62">
        <v>440</v>
      </c>
    </row>
    <row r="1621" spans="1:20" x14ac:dyDescent="0.2">
      <c r="A1621" s="12" t="s">
        <v>949</v>
      </c>
      <c r="B1621" s="13"/>
      <c r="C1621" s="9" t="s">
        <v>2375</v>
      </c>
      <c r="D1621" s="10">
        <f>D1622+D1647+D1676+D1680</f>
        <v>0</v>
      </c>
      <c r="E1621" s="11">
        <f>E1622+E1647+E1676+E1680</f>
        <v>0</v>
      </c>
      <c r="F1621" s="39" t="s">
        <v>2688</v>
      </c>
      <c r="H1621" s="39" t="s">
        <v>4079</v>
      </c>
      <c r="I1621" s="39">
        <v>3</v>
      </c>
    </row>
    <row r="1622" spans="1:20" x14ac:dyDescent="0.2">
      <c r="A1622" s="12" t="s">
        <v>306</v>
      </c>
      <c r="B1622" s="13"/>
      <c r="C1622" s="17" t="s">
        <v>1390</v>
      </c>
      <c r="D1622" s="18">
        <f>SUM(D1623:D1646)</f>
        <v>0</v>
      </c>
      <c r="E1622" s="19">
        <f>SUM(E1623:E1646)</f>
        <v>0</v>
      </c>
      <c r="F1622" s="39" t="s">
        <v>2688</v>
      </c>
      <c r="H1622" s="39" t="s">
        <v>4079</v>
      </c>
      <c r="I1622" s="39">
        <v>4</v>
      </c>
    </row>
    <row r="1623" spans="1:20" x14ac:dyDescent="0.2">
      <c r="A1623" s="20"/>
      <c r="B1623" s="21" t="s">
        <v>1889</v>
      </c>
      <c r="C1623" s="49" t="s">
        <v>97</v>
      </c>
      <c r="D1623" s="23"/>
      <c r="E1623" s="29"/>
      <c r="F1623" s="39" t="s">
        <v>2688</v>
      </c>
      <c r="G1623" s="39">
        <v>-1</v>
      </c>
      <c r="H1623" s="39" t="s">
        <v>4080</v>
      </c>
      <c r="I1623" s="39">
        <v>5</v>
      </c>
      <c r="J1623" s="43" t="s">
        <v>3728</v>
      </c>
      <c r="L1623" s="43" t="s">
        <v>3858</v>
      </c>
      <c r="R1623" s="61">
        <v>250</v>
      </c>
      <c r="T1623" s="62">
        <v>446</v>
      </c>
    </row>
    <row r="1624" spans="1:20" x14ac:dyDescent="0.2">
      <c r="A1624" s="20"/>
      <c r="B1624" s="21" t="s">
        <v>122</v>
      </c>
      <c r="C1624" s="49" t="s">
        <v>359</v>
      </c>
      <c r="D1624" s="23"/>
      <c r="E1624" s="29"/>
      <c r="F1624" s="39" t="s">
        <v>2688</v>
      </c>
      <c r="G1624" s="39">
        <v>-1</v>
      </c>
      <c r="H1624" s="39" t="s">
        <v>4080</v>
      </c>
      <c r="I1624" s="39">
        <v>5</v>
      </c>
      <c r="J1624" s="43" t="s">
        <v>3728</v>
      </c>
      <c r="L1624" s="43" t="s">
        <v>3858</v>
      </c>
      <c r="R1624" s="61">
        <v>250</v>
      </c>
      <c r="T1624" s="62">
        <v>446</v>
      </c>
    </row>
    <row r="1625" spans="1:20" x14ac:dyDescent="0.2">
      <c r="A1625" s="20"/>
      <c r="B1625" s="21" t="s">
        <v>1018</v>
      </c>
      <c r="C1625" s="49" t="s">
        <v>1698</v>
      </c>
      <c r="D1625" s="23"/>
      <c r="E1625" s="29"/>
      <c r="F1625" s="39" t="s">
        <v>2688</v>
      </c>
      <c r="G1625" s="39">
        <v>-1</v>
      </c>
      <c r="H1625" s="39" t="s">
        <v>4080</v>
      </c>
      <c r="I1625" s="39">
        <v>5</v>
      </c>
      <c r="J1625" s="43" t="s">
        <v>3728</v>
      </c>
      <c r="L1625" s="43" t="s">
        <v>3858</v>
      </c>
      <c r="R1625" s="61">
        <v>250</v>
      </c>
      <c r="T1625" s="62">
        <v>446</v>
      </c>
    </row>
    <row r="1626" spans="1:20" x14ac:dyDescent="0.2">
      <c r="A1626" s="20"/>
      <c r="B1626" s="21" t="s">
        <v>3020</v>
      </c>
      <c r="C1626" s="49" t="s">
        <v>3549</v>
      </c>
      <c r="D1626" s="23"/>
      <c r="E1626" s="29"/>
      <c r="F1626" s="39" t="s">
        <v>2688</v>
      </c>
      <c r="G1626" s="39">
        <v>-1</v>
      </c>
      <c r="H1626" s="39" t="s">
        <v>4080</v>
      </c>
      <c r="I1626" s="39">
        <v>5</v>
      </c>
      <c r="J1626" s="43" t="s">
        <v>3728</v>
      </c>
      <c r="L1626" s="43" t="s">
        <v>3859</v>
      </c>
      <c r="R1626" s="61">
        <v>250</v>
      </c>
      <c r="T1626" s="62">
        <v>446</v>
      </c>
    </row>
    <row r="1627" spans="1:20" x14ac:dyDescent="0.2">
      <c r="A1627" s="20"/>
      <c r="B1627" s="21" t="s">
        <v>137</v>
      </c>
      <c r="C1627" s="49" t="s">
        <v>195</v>
      </c>
      <c r="D1627" s="23"/>
      <c r="E1627" s="29"/>
      <c r="F1627" s="39" t="s">
        <v>2688</v>
      </c>
      <c r="G1627" s="39">
        <v>-1</v>
      </c>
      <c r="H1627" s="39" t="s">
        <v>4080</v>
      </c>
      <c r="I1627" s="39">
        <v>5</v>
      </c>
      <c r="J1627" s="43" t="s">
        <v>3728</v>
      </c>
      <c r="L1627" s="43" t="s">
        <v>3860</v>
      </c>
      <c r="R1627" s="61">
        <v>250</v>
      </c>
      <c r="T1627" s="62">
        <v>446</v>
      </c>
    </row>
    <row r="1628" spans="1:20" x14ac:dyDescent="0.2">
      <c r="A1628" s="20"/>
      <c r="B1628" s="21" t="s">
        <v>1017</v>
      </c>
      <c r="C1628" s="49" t="s">
        <v>20</v>
      </c>
      <c r="D1628" s="23"/>
      <c r="E1628" s="29"/>
      <c r="F1628" s="39" t="s">
        <v>2688</v>
      </c>
      <c r="G1628" s="39">
        <v>-1</v>
      </c>
      <c r="H1628" s="39" t="s">
        <v>4080</v>
      </c>
      <c r="I1628" s="39">
        <v>5</v>
      </c>
      <c r="J1628" s="43" t="s">
        <v>3728</v>
      </c>
      <c r="L1628" s="43" t="s">
        <v>3860</v>
      </c>
      <c r="R1628" s="61">
        <v>250</v>
      </c>
      <c r="T1628" s="62">
        <v>446</v>
      </c>
    </row>
    <row r="1629" spans="1:20" x14ac:dyDescent="0.2">
      <c r="A1629" s="20"/>
      <c r="B1629" s="21" t="s">
        <v>1876</v>
      </c>
      <c r="C1629" s="49" t="s">
        <v>1514</v>
      </c>
      <c r="D1629" s="23"/>
      <c r="E1629" s="29"/>
      <c r="F1629" s="39" t="s">
        <v>2688</v>
      </c>
      <c r="G1629" s="39">
        <v>-1</v>
      </c>
      <c r="H1629" s="39" t="s">
        <v>4080</v>
      </c>
      <c r="I1629" s="39">
        <v>5</v>
      </c>
      <c r="J1629" s="43" t="s">
        <v>3728</v>
      </c>
      <c r="L1629" s="43" t="s">
        <v>3860</v>
      </c>
      <c r="R1629" s="61">
        <v>250</v>
      </c>
      <c r="T1629" s="62">
        <v>446</v>
      </c>
    </row>
    <row r="1630" spans="1:20" x14ac:dyDescent="0.2">
      <c r="A1630" s="20"/>
      <c r="B1630" s="21" t="s">
        <v>1430</v>
      </c>
      <c r="C1630" s="49" t="s">
        <v>615</v>
      </c>
      <c r="D1630" s="23"/>
      <c r="E1630" s="29"/>
      <c r="F1630" s="39" t="s">
        <v>2688</v>
      </c>
      <c r="G1630" s="39">
        <v>-1</v>
      </c>
      <c r="H1630" s="39" t="s">
        <v>4080</v>
      </c>
      <c r="I1630" s="39">
        <v>5</v>
      </c>
      <c r="J1630" s="43" t="s">
        <v>3728</v>
      </c>
      <c r="L1630" s="43" t="s">
        <v>3860</v>
      </c>
      <c r="R1630" s="61">
        <v>250</v>
      </c>
      <c r="T1630" s="62">
        <v>446</v>
      </c>
    </row>
    <row r="1631" spans="1:20" x14ac:dyDescent="0.2">
      <c r="A1631" s="20"/>
      <c r="B1631" s="21" t="s">
        <v>2337</v>
      </c>
      <c r="C1631" s="49" t="s">
        <v>1448</v>
      </c>
      <c r="D1631" s="23"/>
      <c r="E1631" s="29"/>
      <c r="F1631" s="39" t="s">
        <v>2688</v>
      </c>
      <c r="G1631" s="39">
        <v>-1</v>
      </c>
      <c r="H1631" s="39" t="s">
        <v>4080</v>
      </c>
      <c r="I1631" s="39">
        <v>5</v>
      </c>
      <c r="J1631" s="43" t="s">
        <v>3728</v>
      </c>
      <c r="L1631" s="43" t="s">
        <v>3861</v>
      </c>
      <c r="R1631" s="61">
        <v>250</v>
      </c>
      <c r="T1631" s="62">
        <v>446</v>
      </c>
    </row>
    <row r="1632" spans="1:20" x14ac:dyDescent="0.2">
      <c r="A1632" s="20"/>
      <c r="B1632" s="21" t="s">
        <v>3256</v>
      </c>
      <c r="C1632" s="49" t="s">
        <v>3093</v>
      </c>
      <c r="D1632" s="23"/>
      <c r="E1632" s="29"/>
      <c r="F1632" s="39" t="s">
        <v>2688</v>
      </c>
      <c r="G1632" s="39">
        <v>-1</v>
      </c>
      <c r="H1632" s="39" t="s">
        <v>4080</v>
      </c>
      <c r="I1632" s="39">
        <v>5</v>
      </c>
      <c r="J1632" s="43" t="s">
        <v>3728</v>
      </c>
      <c r="L1632" s="43" t="s">
        <v>3861</v>
      </c>
      <c r="R1632" s="61">
        <v>250</v>
      </c>
      <c r="T1632" s="62">
        <v>446</v>
      </c>
    </row>
    <row r="1633" spans="1:20" x14ac:dyDescent="0.2">
      <c r="A1633" s="20"/>
      <c r="B1633" s="21" t="s">
        <v>558</v>
      </c>
      <c r="C1633" s="49" t="s">
        <v>3581</v>
      </c>
      <c r="D1633" s="23"/>
      <c r="E1633" s="29"/>
      <c r="F1633" s="39" t="s">
        <v>2688</v>
      </c>
      <c r="G1633" s="39">
        <v>-1</v>
      </c>
      <c r="H1633" s="39" t="s">
        <v>4080</v>
      </c>
      <c r="I1633" s="39">
        <v>5</v>
      </c>
      <c r="J1633" s="43" t="s">
        <v>3728</v>
      </c>
      <c r="L1633" s="43" t="s">
        <v>3861</v>
      </c>
      <c r="R1633" s="61">
        <v>250</v>
      </c>
      <c r="T1633" s="62">
        <v>446</v>
      </c>
    </row>
    <row r="1634" spans="1:20" x14ac:dyDescent="0.2">
      <c r="A1634" s="20"/>
      <c r="B1634" s="21" t="s">
        <v>1447</v>
      </c>
      <c r="C1634" s="49" t="s">
        <v>440</v>
      </c>
      <c r="D1634" s="23"/>
      <c r="E1634" s="29"/>
      <c r="F1634" s="39" t="s">
        <v>2688</v>
      </c>
      <c r="G1634" s="39">
        <v>-1</v>
      </c>
      <c r="H1634" s="39" t="s">
        <v>4080</v>
      </c>
      <c r="I1634" s="39">
        <v>5</v>
      </c>
      <c r="J1634" s="43" t="s">
        <v>3728</v>
      </c>
      <c r="L1634" s="43" t="s">
        <v>3861</v>
      </c>
      <c r="R1634" s="61">
        <v>250</v>
      </c>
      <c r="T1634" s="62">
        <v>446</v>
      </c>
    </row>
    <row r="1635" spans="1:20" x14ac:dyDescent="0.2">
      <c r="A1635" s="20"/>
      <c r="B1635" s="21" t="s">
        <v>2327</v>
      </c>
      <c r="C1635" s="49" t="s">
        <v>2470</v>
      </c>
      <c r="D1635" s="23"/>
      <c r="E1635" s="29"/>
      <c r="F1635" s="39" t="s">
        <v>2688</v>
      </c>
      <c r="G1635" s="39">
        <v>-1</v>
      </c>
      <c r="H1635" s="39" t="s">
        <v>4080</v>
      </c>
      <c r="I1635" s="39">
        <v>5</v>
      </c>
      <c r="J1635" s="43" t="s">
        <v>3728</v>
      </c>
      <c r="L1635" s="43" t="s">
        <v>3861</v>
      </c>
      <c r="R1635" s="61">
        <v>250</v>
      </c>
      <c r="T1635" s="62">
        <v>446</v>
      </c>
    </row>
    <row r="1636" spans="1:20" x14ac:dyDescent="0.2">
      <c r="A1636" s="20"/>
      <c r="B1636" s="21" t="s">
        <v>3246</v>
      </c>
      <c r="C1636" s="49" t="s">
        <v>1475</v>
      </c>
      <c r="D1636" s="23"/>
      <c r="E1636" s="29"/>
      <c r="F1636" s="39" t="s">
        <v>2688</v>
      </c>
      <c r="G1636" s="39">
        <v>-1</v>
      </c>
      <c r="H1636" s="39" t="s">
        <v>4080</v>
      </c>
      <c r="I1636" s="39">
        <v>5</v>
      </c>
      <c r="J1636" s="43" t="s">
        <v>3728</v>
      </c>
      <c r="L1636" s="43" t="s">
        <v>3862</v>
      </c>
      <c r="R1636" s="61">
        <v>250</v>
      </c>
      <c r="T1636" s="62">
        <v>446</v>
      </c>
    </row>
    <row r="1637" spans="1:20" x14ac:dyDescent="0.2">
      <c r="A1637" s="20"/>
      <c r="B1637" s="21" t="s">
        <v>573</v>
      </c>
      <c r="C1637" s="49" t="s">
        <v>3182</v>
      </c>
      <c r="D1637" s="23"/>
      <c r="E1637" s="29"/>
      <c r="F1637" s="39" t="s">
        <v>2688</v>
      </c>
      <c r="G1637" s="39">
        <v>-1</v>
      </c>
      <c r="H1637" s="39" t="s">
        <v>4080</v>
      </c>
      <c r="I1637" s="39">
        <v>5</v>
      </c>
      <c r="J1637" s="43" t="s">
        <v>3728</v>
      </c>
      <c r="L1637" s="43" t="s">
        <v>3862</v>
      </c>
      <c r="R1637" s="61">
        <v>250</v>
      </c>
      <c r="T1637" s="62">
        <v>446</v>
      </c>
    </row>
    <row r="1638" spans="1:20" x14ac:dyDescent="0.2">
      <c r="A1638" s="20"/>
      <c r="B1638" s="21" t="s">
        <v>1446</v>
      </c>
      <c r="C1638" s="49" t="s">
        <v>3245</v>
      </c>
      <c r="D1638" s="23"/>
      <c r="E1638" s="29"/>
      <c r="F1638" s="39" t="s">
        <v>2688</v>
      </c>
      <c r="G1638" s="39">
        <v>-1</v>
      </c>
      <c r="H1638" s="39" t="s">
        <v>4080</v>
      </c>
      <c r="I1638" s="39">
        <v>5</v>
      </c>
      <c r="J1638" s="43" t="s">
        <v>3728</v>
      </c>
      <c r="L1638" s="43" t="s">
        <v>3862</v>
      </c>
      <c r="R1638" s="61">
        <v>250</v>
      </c>
      <c r="T1638" s="62">
        <v>446</v>
      </c>
    </row>
    <row r="1639" spans="1:20" x14ac:dyDescent="0.2">
      <c r="A1639" s="20"/>
      <c r="B1639" s="21" t="s">
        <v>2326</v>
      </c>
      <c r="C1639" s="49" t="s">
        <v>729</v>
      </c>
      <c r="D1639" s="23"/>
      <c r="E1639" s="29"/>
      <c r="F1639" s="39" t="s">
        <v>2688</v>
      </c>
      <c r="G1639" s="39">
        <v>-1</v>
      </c>
      <c r="H1639" s="39" t="s">
        <v>4080</v>
      </c>
      <c r="I1639" s="39">
        <v>5</v>
      </c>
      <c r="J1639" s="43" t="s">
        <v>3728</v>
      </c>
      <c r="L1639" s="43" t="s">
        <v>3862</v>
      </c>
      <c r="R1639" s="61">
        <v>250</v>
      </c>
      <c r="T1639" s="62">
        <v>446</v>
      </c>
    </row>
    <row r="1640" spans="1:20" x14ac:dyDescent="0.2">
      <c r="A1640" s="20"/>
      <c r="B1640" s="21" t="s">
        <v>2095</v>
      </c>
      <c r="C1640" s="49" t="s">
        <v>1361</v>
      </c>
      <c r="D1640" s="23"/>
      <c r="E1640" s="29"/>
      <c r="F1640" s="39" t="s">
        <v>2688</v>
      </c>
      <c r="G1640" s="39">
        <v>-1</v>
      </c>
      <c r="H1640" s="39" t="s">
        <v>4080</v>
      </c>
      <c r="I1640" s="39">
        <v>5</v>
      </c>
      <c r="J1640" s="43" t="s">
        <v>3728</v>
      </c>
      <c r="L1640" s="43" t="s">
        <v>3863</v>
      </c>
      <c r="R1640" s="61">
        <v>250</v>
      </c>
      <c r="T1640" s="62">
        <v>446</v>
      </c>
    </row>
    <row r="1641" spans="1:20" x14ac:dyDescent="0.2">
      <c r="A1641" s="20"/>
      <c r="B1641" s="21" t="s">
        <v>1219</v>
      </c>
      <c r="C1641" s="49" t="s">
        <v>2864</v>
      </c>
      <c r="D1641" s="23"/>
      <c r="E1641" s="29"/>
      <c r="F1641" s="39" t="s">
        <v>2688</v>
      </c>
      <c r="G1641" s="39">
        <v>-1</v>
      </c>
      <c r="H1641" s="39" t="s">
        <v>4080</v>
      </c>
      <c r="I1641" s="39">
        <v>5</v>
      </c>
      <c r="J1641" s="43" t="s">
        <v>3728</v>
      </c>
      <c r="L1641" s="43" t="s">
        <v>3863</v>
      </c>
      <c r="R1641" s="61">
        <v>250</v>
      </c>
      <c r="T1641" s="62">
        <v>446</v>
      </c>
    </row>
    <row r="1642" spans="1:20" x14ac:dyDescent="0.2">
      <c r="A1642" s="20"/>
      <c r="B1642" s="21" t="s">
        <v>340</v>
      </c>
      <c r="C1642" s="49" t="s">
        <v>2027</v>
      </c>
      <c r="D1642" s="23"/>
      <c r="E1642" s="29"/>
      <c r="F1642" s="39" t="s">
        <v>2688</v>
      </c>
      <c r="G1642" s="39">
        <v>-1</v>
      </c>
      <c r="H1642" s="39" t="s">
        <v>4080</v>
      </c>
      <c r="I1642" s="39">
        <v>5</v>
      </c>
      <c r="J1642" s="43" t="s">
        <v>3728</v>
      </c>
      <c r="L1642" s="43" t="s">
        <v>3863</v>
      </c>
      <c r="R1642" s="61">
        <v>250</v>
      </c>
      <c r="T1642" s="62">
        <v>446</v>
      </c>
    </row>
    <row r="1643" spans="1:20" x14ac:dyDescent="0.2">
      <c r="A1643" s="20"/>
      <c r="B1643" s="21" t="s">
        <v>3008</v>
      </c>
      <c r="C1643" s="49" t="s">
        <v>1923</v>
      </c>
      <c r="D1643" s="23"/>
      <c r="E1643" s="29"/>
      <c r="F1643" s="39" t="s">
        <v>2688</v>
      </c>
      <c r="G1643" s="39">
        <v>-1</v>
      </c>
      <c r="H1643" s="39" t="s">
        <v>4080</v>
      </c>
      <c r="I1643" s="39">
        <v>5</v>
      </c>
      <c r="J1643" s="43" t="s">
        <v>3728</v>
      </c>
      <c r="L1643" s="43" t="s">
        <v>3863</v>
      </c>
      <c r="R1643" s="61">
        <v>250</v>
      </c>
      <c r="T1643" s="62">
        <v>446</v>
      </c>
    </row>
    <row r="1644" spans="1:20" x14ac:dyDescent="0.2">
      <c r="A1644" s="20"/>
      <c r="B1644" s="21" t="s">
        <v>1205</v>
      </c>
      <c r="C1644" s="49" t="s">
        <v>2644</v>
      </c>
      <c r="D1644" s="30"/>
      <c r="E1644" s="29"/>
      <c r="F1644" s="39" t="s">
        <v>2688</v>
      </c>
      <c r="G1644" s="39">
        <v>-1</v>
      </c>
      <c r="H1644" s="39" t="s">
        <v>4080</v>
      </c>
      <c r="I1644" s="39">
        <v>5</v>
      </c>
      <c r="J1644" s="43" t="s">
        <v>3728</v>
      </c>
      <c r="L1644" s="43" t="s">
        <v>3860</v>
      </c>
      <c r="R1644" s="61">
        <v>250</v>
      </c>
      <c r="T1644" s="62">
        <v>446</v>
      </c>
    </row>
    <row r="1645" spans="1:20" x14ac:dyDescent="0.2">
      <c r="A1645" s="20"/>
      <c r="B1645" s="21" t="s">
        <v>326</v>
      </c>
      <c r="C1645" s="49" t="s">
        <v>1989</v>
      </c>
      <c r="D1645" s="30"/>
      <c r="E1645" s="29"/>
      <c r="F1645" s="39" t="s">
        <v>2688</v>
      </c>
      <c r="G1645" s="39">
        <v>-1</v>
      </c>
      <c r="H1645" s="39" t="s">
        <v>4080</v>
      </c>
      <c r="I1645" s="39">
        <v>5</v>
      </c>
      <c r="J1645" s="43" t="s">
        <v>3728</v>
      </c>
      <c r="L1645" s="43" t="s">
        <v>3860</v>
      </c>
      <c r="R1645" s="61">
        <v>250</v>
      </c>
      <c r="T1645" s="62">
        <v>446</v>
      </c>
    </row>
    <row r="1646" spans="1:20" x14ac:dyDescent="0.2">
      <c r="A1646" s="20"/>
      <c r="B1646" s="21" t="s">
        <v>2108</v>
      </c>
      <c r="C1646" s="49" t="s">
        <v>2530</v>
      </c>
      <c r="D1646" s="23"/>
      <c r="E1646" s="29"/>
      <c r="F1646" s="39" t="s">
        <v>2688</v>
      </c>
      <c r="G1646" s="39">
        <v>-1</v>
      </c>
      <c r="H1646" s="39" t="s">
        <v>4080</v>
      </c>
      <c r="I1646" s="39">
        <v>5</v>
      </c>
      <c r="J1646" s="43" t="s">
        <v>3728</v>
      </c>
      <c r="L1646" s="43" t="s">
        <v>3863</v>
      </c>
      <c r="R1646" s="61">
        <v>250</v>
      </c>
      <c r="T1646" s="62">
        <v>446</v>
      </c>
    </row>
    <row r="1647" spans="1:20" x14ac:dyDescent="0.2">
      <c r="A1647" s="12" t="s">
        <v>3205</v>
      </c>
      <c r="B1647" s="13"/>
      <c r="C1647" s="25" t="s">
        <v>3154</v>
      </c>
      <c r="D1647" s="26">
        <f>SUM(D1648:D1675)</f>
        <v>0</v>
      </c>
      <c r="E1647" s="27">
        <f>SUM(E1648:E1675)</f>
        <v>0</v>
      </c>
      <c r="F1647" s="39" t="s">
        <v>2688</v>
      </c>
      <c r="H1647" s="39" t="s">
        <v>4079</v>
      </c>
      <c r="I1647" s="39">
        <v>4</v>
      </c>
    </row>
    <row r="1648" spans="1:20" x14ac:dyDescent="0.2">
      <c r="A1648" s="20"/>
      <c r="B1648" s="21" t="s">
        <v>2883</v>
      </c>
      <c r="C1648" s="49" t="s">
        <v>2534</v>
      </c>
      <c r="D1648" s="23"/>
      <c r="E1648" s="29"/>
      <c r="F1648" s="39" t="s">
        <v>2688</v>
      </c>
      <c r="G1648" s="39">
        <v>-1</v>
      </c>
      <c r="H1648" s="39" t="s">
        <v>4080</v>
      </c>
      <c r="I1648" s="39">
        <v>5</v>
      </c>
      <c r="J1648" s="43" t="s">
        <v>3729</v>
      </c>
      <c r="L1648" s="43" t="s">
        <v>3864</v>
      </c>
      <c r="R1648" s="61">
        <v>250</v>
      </c>
      <c r="T1648" s="62">
        <v>446</v>
      </c>
    </row>
    <row r="1649" spans="1:20" x14ac:dyDescent="0.2">
      <c r="A1649" s="20"/>
      <c r="B1649" s="21" t="s">
        <v>1955</v>
      </c>
      <c r="C1649" s="49" t="s">
        <v>1238</v>
      </c>
      <c r="D1649" s="23"/>
      <c r="E1649" s="29"/>
      <c r="F1649" s="39" t="s">
        <v>2688</v>
      </c>
      <c r="G1649" s="39">
        <v>-1</v>
      </c>
      <c r="H1649" s="39" t="s">
        <v>4080</v>
      </c>
      <c r="I1649" s="39">
        <v>5</v>
      </c>
      <c r="J1649" s="43" t="s">
        <v>3729</v>
      </c>
      <c r="L1649" s="43" t="s">
        <v>3864</v>
      </c>
      <c r="R1649" s="61">
        <v>250</v>
      </c>
      <c r="T1649" s="62">
        <v>446</v>
      </c>
    </row>
    <row r="1650" spans="1:20" x14ac:dyDescent="0.2">
      <c r="A1650" s="20"/>
      <c r="B1650" s="21" t="s">
        <v>1071</v>
      </c>
      <c r="C1650" s="49" t="s">
        <v>502</v>
      </c>
      <c r="D1650" s="23"/>
      <c r="E1650" s="29"/>
      <c r="F1650" s="39" t="s">
        <v>2688</v>
      </c>
      <c r="G1650" s="39">
        <v>-1</v>
      </c>
      <c r="H1650" s="39" t="s">
        <v>4080</v>
      </c>
      <c r="I1650" s="39">
        <v>5</v>
      </c>
      <c r="J1650" s="43" t="s">
        <v>3729</v>
      </c>
      <c r="L1650" s="43" t="s">
        <v>3864</v>
      </c>
      <c r="R1650" s="61">
        <v>250</v>
      </c>
      <c r="T1650" s="62">
        <v>446</v>
      </c>
    </row>
    <row r="1651" spans="1:20" x14ac:dyDescent="0.2">
      <c r="A1651" s="20"/>
      <c r="B1651" s="21" t="s">
        <v>207</v>
      </c>
      <c r="C1651" s="49" t="s">
        <v>1070</v>
      </c>
      <c r="D1651" s="23"/>
      <c r="E1651" s="29"/>
      <c r="F1651" s="39" t="s">
        <v>2688</v>
      </c>
      <c r="G1651" s="39">
        <v>-1</v>
      </c>
      <c r="H1651" s="39" t="s">
        <v>4080</v>
      </c>
      <c r="I1651" s="39">
        <v>5</v>
      </c>
      <c r="J1651" s="43" t="s">
        <v>3729</v>
      </c>
      <c r="L1651" s="43" t="s">
        <v>3864</v>
      </c>
      <c r="R1651" s="61">
        <v>250</v>
      </c>
      <c r="T1651" s="62">
        <v>446</v>
      </c>
    </row>
    <row r="1652" spans="1:20" x14ac:dyDescent="0.2">
      <c r="A1652" s="20"/>
      <c r="B1652" s="21" t="s">
        <v>2863</v>
      </c>
      <c r="C1652" s="49" t="s">
        <v>756</v>
      </c>
      <c r="D1652" s="23"/>
      <c r="E1652" s="29"/>
      <c r="F1652" s="39" t="s">
        <v>2688</v>
      </c>
      <c r="G1652" s="39">
        <v>-1</v>
      </c>
      <c r="H1652" s="39" t="s">
        <v>4080</v>
      </c>
      <c r="I1652" s="39">
        <v>5</v>
      </c>
      <c r="J1652" s="43" t="s">
        <v>3729</v>
      </c>
      <c r="L1652" s="43" t="s">
        <v>3864</v>
      </c>
      <c r="R1652" s="61">
        <v>250</v>
      </c>
      <c r="T1652" s="62">
        <v>446</v>
      </c>
    </row>
    <row r="1653" spans="1:20" x14ac:dyDescent="0.2">
      <c r="A1653" s="20"/>
      <c r="B1653" s="21" t="s">
        <v>206</v>
      </c>
      <c r="C1653" s="49" t="s">
        <v>840</v>
      </c>
      <c r="D1653" s="23"/>
      <c r="E1653" s="29"/>
      <c r="F1653" s="39" t="s">
        <v>2688</v>
      </c>
      <c r="G1653" s="39">
        <v>-1</v>
      </c>
      <c r="H1653" s="39" t="s">
        <v>4080</v>
      </c>
      <c r="I1653" s="39">
        <v>5</v>
      </c>
      <c r="J1653" s="43" t="s">
        <v>3729</v>
      </c>
      <c r="L1653" s="43" t="s">
        <v>3865</v>
      </c>
      <c r="R1653" s="61">
        <v>250</v>
      </c>
      <c r="T1653" s="62">
        <v>446</v>
      </c>
    </row>
    <row r="1654" spans="1:20" x14ac:dyDescent="0.2">
      <c r="A1654" s="20"/>
      <c r="B1654" s="21" t="s">
        <v>2862</v>
      </c>
      <c r="C1654" s="49" t="s">
        <v>153</v>
      </c>
      <c r="D1654" s="23"/>
      <c r="E1654" s="29"/>
      <c r="F1654" s="39" t="s">
        <v>2688</v>
      </c>
      <c r="G1654" s="39">
        <v>-1</v>
      </c>
      <c r="H1654" s="39" t="s">
        <v>4080</v>
      </c>
      <c r="I1654" s="39">
        <v>5</v>
      </c>
      <c r="J1654" s="43" t="s">
        <v>3729</v>
      </c>
      <c r="L1654" s="43" t="s">
        <v>3865</v>
      </c>
      <c r="R1654" s="61">
        <v>250</v>
      </c>
      <c r="T1654" s="62">
        <v>446</v>
      </c>
    </row>
    <row r="1655" spans="1:20" x14ac:dyDescent="0.2">
      <c r="A1655" s="20"/>
      <c r="B1655" s="21" t="s">
        <v>1192</v>
      </c>
      <c r="C1655" s="49" t="s">
        <v>1558</v>
      </c>
      <c r="D1655" s="23"/>
      <c r="E1655" s="29"/>
      <c r="F1655" s="39" t="s">
        <v>2688</v>
      </c>
      <c r="G1655" s="39">
        <v>-1</v>
      </c>
      <c r="H1655" s="39" t="s">
        <v>4080</v>
      </c>
      <c r="I1655" s="39">
        <v>5</v>
      </c>
      <c r="J1655" s="43" t="s">
        <v>3729</v>
      </c>
      <c r="L1655" s="43" t="s">
        <v>3865</v>
      </c>
      <c r="R1655" s="61">
        <v>250</v>
      </c>
      <c r="T1655" s="62">
        <v>446</v>
      </c>
    </row>
    <row r="1656" spans="1:20" x14ac:dyDescent="0.2">
      <c r="A1656" s="20"/>
      <c r="B1656" s="21" t="s">
        <v>2065</v>
      </c>
      <c r="C1656" s="49" t="s">
        <v>1494</v>
      </c>
      <c r="D1656" s="23"/>
      <c r="E1656" s="29"/>
      <c r="F1656" s="39" t="s">
        <v>2688</v>
      </c>
      <c r="G1656" s="39">
        <v>-1</v>
      </c>
      <c r="H1656" s="39" t="s">
        <v>4080</v>
      </c>
      <c r="I1656" s="39">
        <v>5</v>
      </c>
      <c r="J1656" s="43" t="s">
        <v>3729</v>
      </c>
      <c r="L1656" s="43" t="s">
        <v>3865</v>
      </c>
      <c r="R1656" s="61">
        <v>250</v>
      </c>
      <c r="T1656" s="62">
        <v>446</v>
      </c>
    </row>
    <row r="1657" spans="1:20" x14ac:dyDescent="0.2">
      <c r="A1657" s="20"/>
      <c r="B1657" s="21" t="s">
        <v>2987</v>
      </c>
      <c r="C1657" s="49" t="s">
        <v>2659</v>
      </c>
      <c r="D1657" s="23"/>
      <c r="E1657" s="29"/>
      <c r="F1657" s="39" t="s">
        <v>2688</v>
      </c>
      <c r="G1657" s="39">
        <v>-1</v>
      </c>
      <c r="H1657" s="39" t="s">
        <v>4080</v>
      </c>
      <c r="I1657" s="39">
        <v>5</v>
      </c>
      <c r="J1657" s="43" t="s">
        <v>3729</v>
      </c>
      <c r="L1657" s="43" t="s">
        <v>3865</v>
      </c>
      <c r="R1657" s="61">
        <v>250</v>
      </c>
      <c r="T1657" s="62">
        <v>446</v>
      </c>
    </row>
    <row r="1658" spans="1:20" x14ac:dyDescent="0.2">
      <c r="A1658" s="20"/>
      <c r="B1658" s="21" t="s">
        <v>319</v>
      </c>
      <c r="C1658" s="49" t="s">
        <v>2094</v>
      </c>
      <c r="D1658" s="23"/>
      <c r="E1658" s="29"/>
      <c r="F1658" s="39" t="s">
        <v>2688</v>
      </c>
      <c r="G1658" s="39">
        <v>-1</v>
      </c>
      <c r="H1658" s="39" t="s">
        <v>4080</v>
      </c>
      <c r="I1658" s="39">
        <v>5</v>
      </c>
      <c r="J1658" s="43" t="s">
        <v>3729</v>
      </c>
      <c r="L1658" s="43" t="s">
        <v>3866</v>
      </c>
      <c r="R1658" s="61">
        <v>250</v>
      </c>
      <c r="T1658" s="62">
        <v>446</v>
      </c>
    </row>
    <row r="1659" spans="1:20" x14ac:dyDescent="0.2">
      <c r="A1659" s="20"/>
      <c r="B1659" s="21" t="s">
        <v>1179</v>
      </c>
      <c r="C1659" s="49" t="s">
        <v>1109</v>
      </c>
      <c r="D1659" s="23"/>
      <c r="E1659" s="29"/>
      <c r="F1659" s="39" t="s">
        <v>2688</v>
      </c>
      <c r="G1659" s="39">
        <v>-1</v>
      </c>
      <c r="H1659" s="39" t="s">
        <v>4080</v>
      </c>
      <c r="I1659" s="39">
        <v>5</v>
      </c>
      <c r="J1659" s="43" t="s">
        <v>3729</v>
      </c>
      <c r="L1659" s="43" t="s">
        <v>3866</v>
      </c>
      <c r="R1659" s="61">
        <v>250</v>
      </c>
      <c r="T1659" s="62">
        <v>446</v>
      </c>
    </row>
    <row r="1660" spans="1:20" x14ac:dyDescent="0.2">
      <c r="A1660" s="20"/>
      <c r="B1660" s="21" t="s">
        <v>2083</v>
      </c>
      <c r="C1660" s="49" t="s">
        <v>3598</v>
      </c>
      <c r="D1660" s="23"/>
      <c r="E1660" s="29"/>
      <c r="F1660" s="39" t="s">
        <v>2688</v>
      </c>
      <c r="G1660" s="39">
        <v>-1</v>
      </c>
      <c r="H1660" s="39" t="s">
        <v>4080</v>
      </c>
      <c r="I1660" s="39">
        <v>5</v>
      </c>
      <c r="J1660" s="43" t="s">
        <v>3729</v>
      </c>
      <c r="L1660" s="43" t="s">
        <v>3866</v>
      </c>
      <c r="R1660" s="61">
        <v>250</v>
      </c>
      <c r="T1660" s="62">
        <v>446</v>
      </c>
    </row>
    <row r="1661" spans="1:20" x14ac:dyDescent="0.2">
      <c r="A1661" s="20"/>
      <c r="B1661" s="21" t="s">
        <v>2999</v>
      </c>
      <c r="C1661" s="49" t="s">
        <v>3000</v>
      </c>
      <c r="D1661" s="23"/>
      <c r="E1661" s="29"/>
      <c r="F1661" s="39" t="s">
        <v>2688</v>
      </c>
      <c r="G1661" s="39">
        <v>-1</v>
      </c>
      <c r="H1661" s="39" t="s">
        <v>4080</v>
      </c>
      <c r="I1661" s="39">
        <v>5</v>
      </c>
      <c r="J1661" s="43" t="s">
        <v>3729</v>
      </c>
      <c r="L1661" s="43" t="s">
        <v>3867</v>
      </c>
      <c r="R1661" s="61">
        <v>250</v>
      </c>
      <c r="T1661" s="62">
        <v>446</v>
      </c>
    </row>
    <row r="1662" spans="1:20" x14ac:dyDescent="0.2">
      <c r="A1662" s="20"/>
      <c r="B1662" s="21" t="s">
        <v>305</v>
      </c>
      <c r="C1662" s="49" t="s">
        <v>3418</v>
      </c>
      <c r="D1662" s="23"/>
      <c r="E1662" s="29"/>
      <c r="F1662" s="39" t="s">
        <v>2688</v>
      </c>
      <c r="G1662" s="39">
        <v>-1</v>
      </c>
      <c r="H1662" s="39" t="s">
        <v>4080</v>
      </c>
      <c r="I1662" s="39">
        <v>5</v>
      </c>
      <c r="J1662" s="43" t="s">
        <v>3729</v>
      </c>
      <c r="L1662" s="43" t="s">
        <v>3867</v>
      </c>
      <c r="R1662" s="61">
        <v>250</v>
      </c>
      <c r="T1662" s="62">
        <v>446</v>
      </c>
    </row>
    <row r="1663" spans="1:20" x14ac:dyDescent="0.2">
      <c r="A1663" s="20"/>
      <c r="B1663" s="21" t="s">
        <v>1178</v>
      </c>
      <c r="C1663" s="49" t="s">
        <v>3204</v>
      </c>
      <c r="D1663" s="23"/>
      <c r="E1663" s="29"/>
      <c r="F1663" s="39" t="s">
        <v>2688</v>
      </c>
      <c r="G1663" s="39">
        <v>-1</v>
      </c>
      <c r="H1663" s="39" t="s">
        <v>4080</v>
      </c>
      <c r="I1663" s="39">
        <v>5</v>
      </c>
      <c r="J1663" s="43" t="s">
        <v>3729</v>
      </c>
      <c r="L1663" s="43" t="s">
        <v>3867</v>
      </c>
      <c r="R1663" s="61">
        <v>250</v>
      </c>
      <c r="T1663" s="62">
        <v>446</v>
      </c>
    </row>
    <row r="1664" spans="1:20" x14ac:dyDescent="0.2">
      <c r="A1664" s="20"/>
      <c r="B1664" s="21" t="s">
        <v>2082</v>
      </c>
      <c r="C1664" s="49" t="s">
        <v>1120</v>
      </c>
      <c r="D1664" s="23"/>
      <c r="E1664" s="29"/>
      <c r="F1664" s="39" t="s">
        <v>2688</v>
      </c>
      <c r="G1664" s="39">
        <v>-1</v>
      </c>
      <c r="H1664" s="39" t="s">
        <v>4080</v>
      </c>
      <c r="I1664" s="39">
        <v>5</v>
      </c>
      <c r="J1664" s="43" t="s">
        <v>3729</v>
      </c>
      <c r="L1664" s="43" t="s">
        <v>3867</v>
      </c>
      <c r="R1664" s="61">
        <v>250</v>
      </c>
      <c r="T1664" s="62">
        <v>446</v>
      </c>
    </row>
    <row r="1665" spans="1:20" x14ac:dyDescent="0.2">
      <c r="A1665" s="20"/>
      <c r="B1665" s="21" t="s">
        <v>2304</v>
      </c>
      <c r="C1665" s="49" t="s">
        <v>1719</v>
      </c>
      <c r="D1665" s="23"/>
      <c r="E1665" s="29"/>
      <c r="F1665" s="39" t="s">
        <v>2688</v>
      </c>
      <c r="G1665" s="39">
        <v>-1</v>
      </c>
      <c r="H1665" s="39" t="s">
        <v>4080</v>
      </c>
      <c r="I1665" s="39">
        <v>5</v>
      </c>
      <c r="J1665" s="43" t="s">
        <v>3729</v>
      </c>
      <c r="L1665" s="43" t="s">
        <v>3867</v>
      </c>
      <c r="R1665" s="61">
        <v>250</v>
      </c>
      <c r="T1665" s="62">
        <v>446</v>
      </c>
    </row>
    <row r="1666" spans="1:20" x14ac:dyDescent="0.2">
      <c r="A1666" s="20"/>
      <c r="B1666" s="21" t="s">
        <v>1389</v>
      </c>
      <c r="C1666" s="49" t="s">
        <v>536</v>
      </c>
      <c r="D1666" s="23"/>
      <c r="E1666" s="29"/>
      <c r="F1666" s="39" t="s">
        <v>2688</v>
      </c>
      <c r="G1666" s="39">
        <v>-1</v>
      </c>
      <c r="H1666" s="39" t="s">
        <v>4080</v>
      </c>
      <c r="I1666" s="39">
        <v>5</v>
      </c>
      <c r="J1666" s="43" t="s">
        <v>3729</v>
      </c>
      <c r="L1666" s="43" t="s">
        <v>3867</v>
      </c>
      <c r="R1666" s="61">
        <v>250</v>
      </c>
      <c r="T1666" s="62">
        <v>446</v>
      </c>
    </row>
    <row r="1667" spans="1:20" x14ac:dyDescent="0.2">
      <c r="A1667" s="20"/>
      <c r="B1667" s="21" t="s">
        <v>520</v>
      </c>
      <c r="C1667" s="49" t="s">
        <v>3597</v>
      </c>
      <c r="D1667" s="23"/>
      <c r="E1667" s="29"/>
      <c r="F1667" s="39" t="s">
        <v>2688</v>
      </c>
      <c r="G1667" s="39">
        <v>-1</v>
      </c>
      <c r="H1667" s="39" t="s">
        <v>4080</v>
      </c>
      <c r="I1667" s="39">
        <v>5</v>
      </c>
      <c r="J1667" s="43" t="s">
        <v>3729</v>
      </c>
      <c r="L1667" s="43" t="s">
        <v>3867</v>
      </c>
      <c r="R1667" s="61">
        <v>250</v>
      </c>
      <c r="T1667" s="62">
        <v>446</v>
      </c>
    </row>
    <row r="1668" spans="1:20" x14ac:dyDescent="0.2">
      <c r="A1668" s="20"/>
      <c r="B1668" s="21" t="s">
        <v>2288</v>
      </c>
      <c r="C1668" s="49" t="s">
        <v>1054</v>
      </c>
      <c r="D1668" s="30"/>
      <c r="E1668" s="29"/>
      <c r="F1668" s="39" t="s">
        <v>2688</v>
      </c>
      <c r="G1668" s="39">
        <v>-1</v>
      </c>
      <c r="H1668" s="39" t="s">
        <v>4080</v>
      </c>
      <c r="I1668" s="39">
        <v>5</v>
      </c>
      <c r="J1668" s="43" t="s">
        <v>3729</v>
      </c>
      <c r="L1668" s="43" t="s">
        <v>3867</v>
      </c>
      <c r="R1668" s="61">
        <v>250</v>
      </c>
      <c r="T1668" s="62">
        <v>446</v>
      </c>
    </row>
    <row r="1669" spans="1:20" x14ac:dyDescent="0.2">
      <c r="A1669" s="20"/>
      <c r="B1669" s="21" t="s">
        <v>1414</v>
      </c>
      <c r="C1669" s="49" t="s">
        <v>2840</v>
      </c>
      <c r="D1669" s="30"/>
      <c r="E1669" s="29"/>
      <c r="F1669" s="39" t="s">
        <v>2688</v>
      </c>
      <c r="G1669" s="39">
        <v>-1</v>
      </c>
      <c r="H1669" s="39" t="s">
        <v>4080</v>
      </c>
      <c r="I1669" s="39">
        <v>5</v>
      </c>
      <c r="J1669" s="43" t="s">
        <v>3729</v>
      </c>
      <c r="L1669" s="43" t="s">
        <v>3867</v>
      </c>
      <c r="R1669" s="61">
        <v>250</v>
      </c>
      <c r="T1669" s="62">
        <v>446</v>
      </c>
    </row>
    <row r="1670" spans="1:20" x14ac:dyDescent="0.2">
      <c r="A1670" s="20"/>
      <c r="B1670" s="21" t="s">
        <v>535</v>
      </c>
      <c r="C1670" s="49" t="s">
        <v>1536</v>
      </c>
      <c r="D1670" s="30"/>
      <c r="E1670" s="29"/>
      <c r="F1670" s="39" t="s">
        <v>2688</v>
      </c>
      <c r="G1670" s="39">
        <v>-1</v>
      </c>
      <c r="H1670" s="39" t="s">
        <v>4080</v>
      </c>
      <c r="I1670" s="39">
        <v>5</v>
      </c>
      <c r="J1670" s="43" t="s">
        <v>3729</v>
      </c>
      <c r="L1670" s="43" t="s">
        <v>3867</v>
      </c>
      <c r="R1670" s="61">
        <v>250</v>
      </c>
      <c r="T1670" s="62">
        <v>446</v>
      </c>
    </row>
    <row r="1671" spans="1:20" x14ac:dyDescent="0.2">
      <c r="A1671" s="20"/>
      <c r="B1671" s="21" t="s">
        <v>3203</v>
      </c>
      <c r="C1671" s="49" t="s">
        <v>3394</v>
      </c>
      <c r="D1671" s="30"/>
      <c r="E1671" s="29"/>
      <c r="F1671" s="39" t="s">
        <v>2688</v>
      </c>
      <c r="G1671" s="39">
        <v>-1</v>
      </c>
      <c r="H1671" s="39" t="s">
        <v>4080</v>
      </c>
      <c r="I1671" s="39">
        <v>5</v>
      </c>
      <c r="J1671" s="43" t="s">
        <v>3729</v>
      </c>
      <c r="L1671" s="43" t="s">
        <v>3867</v>
      </c>
      <c r="R1671" s="61">
        <v>250</v>
      </c>
      <c r="T1671" s="62">
        <v>446</v>
      </c>
    </row>
    <row r="1672" spans="1:20" x14ac:dyDescent="0.2">
      <c r="A1672" s="20"/>
      <c r="B1672" s="21" t="s">
        <v>2287</v>
      </c>
      <c r="C1672" s="49" t="s">
        <v>632</v>
      </c>
      <c r="D1672" s="30"/>
      <c r="E1672" s="29"/>
      <c r="F1672" s="39" t="s">
        <v>2688</v>
      </c>
      <c r="G1672" s="39">
        <v>-1</v>
      </c>
      <c r="H1672" s="39" t="s">
        <v>4080</v>
      </c>
      <c r="I1672" s="39">
        <v>5</v>
      </c>
      <c r="J1672" s="43" t="s">
        <v>3729</v>
      </c>
      <c r="L1672" s="43" t="s">
        <v>3867</v>
      </c>
      <c r="R1672" s="61">
        <v>250</v>
      </c>
      <c r="T1672" s="62">
        <v>446</v>
      </c>
    </row>
    <row r="1673" spans="1:20" x14ac:dyDescent="0.2">
      <c r="A1673" s="20"/>
      <c r="B1673" s="21" t="s">
        <v>1413</v>
      </c>
      <c r="C1673" s="49" t="s">
        <v>1639</v>
      </c>
      <c r="D1673" s="30"/>
      <c r="E1673" s="29"/>
      <c r="F1673" s="39" t="s">
        <v>2688</v>
      </c>
      <c r="G1673" s="39">
        <v>-1</v>
      </c>
      <c r="H1673" s="39" t="s">
        <v>4080</v>
      </c>
      <c r="I1673" s="39">
        <v>5</v>
      </c>
      <c r="J1673" s="43" t="s">
        <v>3729</v>
      </c>
      <c r="L1673" s="43" t="s">
        <v>3867</v>
      </c>
      <c r="R1673" s="61">
        <v>250</v>
      </c>
      <c r="T1673" s="62">
        <v>446</v>
      </c>
    </row>
    <row r="1674" spans="1:20" x14ac:dyDescent="0.2">
      <c r="A1674" s="20"/>
      <c r="B1674" s="21" t="s">
        <v>3430</v>
      </c>
      <c r="C1674" s="49" t="s">
        <v>3297</v>
      </c>
      <c r="D1674" s="30"/>
      <c r="E1674" s="29"/>
      <c r="F1674" s="39" t="s">
        <v>2688</v>
      </c>
      <c r="G1674" s="39">
        <v>-1</v>
      </c>
      <c r="H1674" s="39" t="s">
        <v>4080</v>
      </c>
      <c r="I1674" s="39">
        <v>5</v>
      </c>
      <c r="J1674" s="43" t="s">
        <v>3729</v>
      </c>
      <c r="L1674" s="43" t="s">
        <v>3867</v>
      </c>
      <c r="R1674" s="61">
        <v>250</v>
      </c>
      <c r="T1674" s="62">
        <v>446</v>
      </c>
    </row>
    <row r="1675" spans="1:20" x14ac:dyDescent="0.2">
      <c r="A1675" s="20"/>
      <c r="B1675" s="21" t="s">
        <v>3226</v>
      </c>
      <c r="C1675" s="49" t="s">
        <v>2530</v>
      </c>
      <c r="D1675" s="23"/>
      <c r="E1675" s="29"/>
      <c r="F1675" s="39" t="s">
        <v>2688</v>
      </c>
      <c r="G1675" s="39">
        <v>-1</v>
      </c>
      <c r="H1675" s="39" t="s">
        <v>4080</v>
      </c>
      <c r="I1675" s="39">
        <v>5</v>
      </c>
      <c r="J1675" s="43" t="s">
        <v>3729</v>
      </c>
      <c r="L1675" s="43" t="s">
        <v>3867</v>
      </c>
      <c r="R1675" s="61">
        <v>250</v>
      </c>
      <c r="T1675" s="62">
        <v>446</v>
      </c>
    </row>
    <row r="1676" spans="1:20" x14ac:dyDescent="0.2">
      <c r="A1676" s="12" t="s">
        <v>2514</v>
      </c>
      <c r="B1676" s="13"/>
      <c r="C1676" s="25" t="s">
        <v>3202</v>
      </c>
      <c r="D1676" s="26">
        <f>SUM(D1677:D1679)</f>
        <v>0</v>
      </c>
      <c r="E1676" s="27">
        <f>SUM(E1677:E1679)</f>
        <v>0</v>
      </c>
      <c r="F1676" s="39" t="s">
        <v>2688</v>
      </c>
      <c r="H1676" s="39" t="s">
        <v>4079</v>
      </c>
      <c r="I1676" s="39">
        <v>4</v>
      </c>
    </row>
    <row r="1677" spans="1:20" x14ac:dyDescent="0.2">
      <c r="A1677" s="20"/>
      <c r="B1677" s="21" t="s">
        <v>3382</v>
      </c>
      <c r="C1677" s="49" t="s">
        <v>3181</v>
      </c>
      <c r="D1677" s="23"/>
      <c r="E1677" s="29"/>
      <c r="F1677" s="39" t="s">
        <v>2688</v>
      </c>
      <c r="G1677" s="39">
        <v>-1</v>
      </c>
      <c r="H1677" s="39" t="s">
        <v>4080</v>
      </c>
      <c r="I1677" s="39">
        <v>5</v>
      </c>
      <c r="J1677" s="43" t="s">
        <v>3730</v>
      </c>
      <c r="R1677" s="61">
        <v>252</v>
      </c>
      <c r="T1677" s="62">
        <v>448</v>
      </c>
    </row>
    <row r="1678" spans="1:20" x14ac:dyDescent="0.2">
      <c r="A1678" s="20"/>
      <c r="B1678" s="21" t="s">
        <v>2451</v>
      </c>
      <c r="C1678" s="49" t="s">
        <v>84</v>
      </c>
      <c r="D1678" s="23"/>
      <c r="E1678" s="29"/>
      <c r="F1678" s="39" t="s">
        <v>2688</v>
      </c>
      <c r="G1678" s="39">
        <v>-1</v>
      </c>
      <c r="H1678" s="39" t="s">
        <v>4080</v>
      </c>
      <c r="I1678" s="39">
        <v>5</v>
      </c>
      <c r="J1678" s="43" t="s">
        <v>3730</v>
      </c>
      <c r="R1678" s="61">
        <v>252</v>
      </c>
      <c r="T1678" s="62">
        <v>448</v>
      </c>
    </row>
    <row r="1679" spans="1:20" x14ac:dyDescent="0.2">
      <c r="A1679" s="20"/>
      <c r="B1679" s="21" t="s">
        <v>1583</v>
      </c>
      <c r="C1679" s="49" t="s">
        <v>2530</v>
      </c>
      <c r="D1679" s="23"/>
      <c r="E1679" s="29"/>
      <c r="F1679" s="39" t="s">
        <v>2688</v>
      </c>
      <c r="G1679" s="39">
        <v>-1</v>
      </c>
      <c r="H1679" s="39" t="s">
        <v>4080</v>
      </c>
      <c r="I1679" s="39">
        <v>5</v>
      </c>
      <c r="J1679" s="43" t="s">
        <v>3730</v>
      </c>
      <c r="R1679" s="61">
        <v>252</v>
      </c>
      <c r="T1679" s="62">
        <v>448</v>
      </c>
    </row>
    <row r="1680" spans="1:20" x14ac:dyDescent="0.2">
      <c r="A1680" s="12" t="s">
        <v>64</v>
      </c>
      <c r="B1680" s="13"/>
      <c r="C1680" s="25" t="s">
        <v>598</v>
      </c>
      <c r="D1680" s="26">
        <f>SUM(D1681:D1685)</f>
        <v>0</v>
      </c>
      <c r="E1680" s="27">
        <f>SUM(E1681:E1685)</f>
        <v>0</v>
      </c>
      <c r="F1680" s="39" t="s">
        <v>2688</v>
      </c>
      <c r="H1680" s="39" t="s">
        <v>4079</v>
      </c>
      <c r="I1680" s="39">
        <v>4</v>
      </c>
    </row>
    <row r="1681" spans="1:20" x14ac:dyDescent="0.2">
      <c r="A1681" s="20"/>
      <c r="B1681" s="21" t="s">
        <v>962</v>
      </c>
      <c r="C1681" s="49" t="s">
        <v>1360</v>
      </c>
      <c r="D1681" s="23"/>
      <c r="E1681" s="29"/>
      <c r="F1681" s="39" t="s">
        <v>2688</v>
      </c>
      <c r="G1681" s="39">
        <v>-1</v>
      </c>
      <c r="H1681" s="39" t="s">
        <v>4080</v>
      </c>
      <c r="I1681" s="39">
        <v>5</v>
      </c>
      <c r="J1681" s="43" t="s">
        <v>3731</v>
      </c>
      <c r="R1681" s="61">
        <v>252</v>
      </c>
      <c r="T1681" s="62">
        <v>448</v>
      </c>
    </row>
    <row r="1682" spans="1:20" x14ac:dyDescent="0.2">
      <c r="A1682" s="20"/>
      <c r="B1682" s="21" t="s">
        <v>83</v>
      </c>
      <c r="C1682" s="49" t="s">
        <v>19</v>
      </c>
      <c r="D1682" s="23"/>
      <c r="E1682" s="29"/>
      <c r="F1682" s="39" t="s">
        <v>2688</v>
      </c>
      <c r="G1682" s="39">
        <v>-1</v>
      </c>
      <c r="H1682" s="39" t="s">
        <v>4080</v>
      </c>
      <c r="I1682" s="39">
        <v>5</v>
      </c>
      <c r="J1682" s="43" t="s">
        <v>3731</v>
      </c>
      <c r="R1682" s="61">
        <v>252</v>
      </c>
      <c r="T1682" s="62">
        <v>448</v>
      </c>
    </row>
    <row r="1683" spans="1:20" x14ac:dyDescent="0.2">
      <c r="A1683" s="20"/>
      <c r="B1683" s="21" t="s">
        <v>2742</v>
      </c>
      <c r="C1683" s="49" t="s">
        <v>3131</v>
      </c>
      <c r="D1683" s="23"/>
      <c r="E1683" s="29"/>
      <c r="F1683" s="39" t="s">
        <v>2688</v>
      </c>
      <c r="G1683" s="39">
        <v>-1</v>
      </c>
      <c r="H1683" s="39" t="s">
        <v>4080</v>
      </c>
      <c r="I1683" s="39">
        <v>5</v>
      </c>
      <c r="J1683" s="43" t="s">
        <v>3731</v>
      </c>
      <c r="R1683" s="61">
        <v>252</v>
      </c>
      <c r="T1683" s="62">
        <v>448</v>
      </c>
    </row>
    <row r="1684" spans="1:20" x14ac:dyDescent="0.2">
      <c r="A1684" s="20"/>
      <c r="B1684" s="21" t="s">
        <v>1837</v>
      </c>
      <c r="C1684" s="49" t="s">
        <v>2211</v>
      </c>
      <c r="D1684" s="23"/>
      <c r="E1684" s="29"/>
      <c r="F1684" s="39" t="s">
        <v>2688</v>
      </c>
      <c r="G1684" s="39">
        <v>-1</v>
      </c>
      <c r="H1684" s="39" t="s">
        <v>4080</v>
      </c>
      <c r="I1684" s="39">
        <v>5</v>
      </c>
      <c r="J1684" s="43" t="s">
        <v>3731</v>
      </c>
      <c r="R1684" s="61">
        <v>252</v>
      </c>
      <c r="T1684" s="62">
        <v>448</v>
      </c>
    </row>
    <row r="1685" spans="1:20" x14ac:dyDescent="0.2">
      <c r="A1685" s="20"/>
      <c r="B1685" s="21" t="s">
        <v>948</v>
      </c>
      <c r="C1685" s="49" t="s">
        <v>2530</v>
      </c>
      <c r="D1685" s="23"/>
      <c r="E1685" s="29"/>
      <c r="F1685" s="39" t="s">
        <v>2688</v>
      </c>
      <c r="G1685" s="39">
        <v>-1</v>
      </c>
      <c r="H1685" s="39" t="s">
        <v>4080</v>
      </c>
      <c r="I1685" s="39">
        <v>5</v>
      </c>
      <c r="J1685" s="43" t="s">
        <v>3731</v>
      </c>
      <c r="R1685" s="61">
        <v>252</v>
      </c>
      <c r="T1685" s="62">
        <v>448</v>
      </c>
    </row>
    <row r="1686" spans="1:20" x14ac:dyDescent="0.2">
      <c r="A1686" s="12" t="s">
        <v>1681</v>
      </c>
      <c r="B1686" s="13"/>
      <c r="C1686" s="25" t="s">
        <v>1191</v>
      </c>
      <c r="D1686" s="26">
        <f>SUM(D1702:D1716)-SUM(D1687:D1701)</f>
        <v>0</v>
      </c>
      <c r="E1686" s="27">
        <f>SUM(E1702:E1716)-SUM(E1687:E1701)</f>
        <v>0</v>
      </c>
      <c r="F1686" s="39" t="s">
        <v>2688</v>
      </c>
      <c r="H1686" s="39" t="s">
        <v>4079</v>
      </c>
      <c r="I1686" s="39">
        <v>3</v>
      </c>
    </row>
    <row r="1687" spans="1:20" x14ac:dyDescent="0.2">
      <c r="A1687" s="20"/>
      <c r="B1687" s="21" t="s">
        <v>2676</v>
      </c>
      <c r="C1687" s="74" t="s">
        <v>4337</v>
      </c>
      <c r="D1687" s="23"/>
      <c r="E1687" s="29"/>
      <c r="F1687" s="39" t="s">
        <v>2688</v>
      </c>
      <c r="G1687" s="39">
        <v>1</v>
      </c>
      <c r="H1687" s="39" t="s">
        <v>4080</v>
      </c>
      <c r="I1687" s="39">
        <v>4</v>
      </c>
      <c r="J1687" s="43" t="s">
        <v>3732</v>
      </c>
      <c r="R1687" s="61">
        <v>222</v>
      </c>
      <c r="T1687" s="62">
        <v>426</v>
      </c>
    </row>
    <row r="1688" spans="1:20" x14ac:dyDescent="0.2">
      <c r="A1688" s="20"/>
      <c r="B1688" s="21" t="s">
        <v>1776</v>
      </c>
      <c r="C1688" s="74" t="s">
        <v>4338</v>
      </c>
      <c r="D1688" s="23"/>
      <c r="E1688" s="29"/>
      <c r="F1688" s="39" t="s">
        <v>2688</v>
      </c>
      <c r="G1688" s="39">
        <v>1</v>
      </c>
      <c r="H1688" s="39" t="s">
        <v>4080</v>
      </c>
      <c r="I1688" s="39">
        <v>4</v>
      </c>
      <c r="J1688" s="43" t="s">
        <v>3732</v>
      </c>
      <c r="R1688" s="61">
        <v>222</v>
      </c>
      <c r="T1688" s="62">
        <v>426</v>
      </c>
    </row>
    <row r="1689" spans="1:20" x14ac:dyDescent="0.2">
      <c r="A1689" s="20"/>
      <c r="B1689" s="21" t="s">
        <v>914</v>
      </c>
      <c r="C1689" s="74" t="s">
        <v>4339</v>
      </c>
      <c r="D1689" s="23"/>
      <c r="E1689" s="29"/>
      <c r="F1689" s="39" t="s">
        <v>2688</v>
      </c>
      <c r="G1689" s="39">
        <v>1</v>
      </c>
      <c r="H1689" s="39" t="s">
        <v>4080</v>
      </c>
      <c r="I1689" s="39">
        <v>4</v>
      </c>
      <c r="J1689" s="43" t="s">
        <v>3732</v>
      </c>
      <c r="R1689" s="61">
        <v>222</v>
      </c>
      <c r="T1689" s="62">
        <v>426</v>
      </c>
    </row>
    <row r="1690" spans="1:20" x14ac:dyDescent="0.2">
      <c r="A1690" s="20"/>
      <c r="B1690" s="21" t="s">
        <v>5</v>
      </c>
      <c r="C1690" s="74" t="s">
        <v>4340</v>
      </c>
      <c r="D1690" s="23"/>
      <c r="E1690" s="29"/>
      <c r="F1690" s="39" t="s">
        <v>2688</v>
      </c>
      <c r="G1690" s="39">
        <v>1</v>
      </c>
      <c r="H1690" s="39" t="s">
        <v>4080</v>
      </c>
      <c r="I1690" s="39">
        <v>4</v>
      </c>
      <c r="J1690" s="43" t="s">
        <v>3732</v>
      </c>
      <c r="R1690" s="61">
        <v>222</v>
      </c>
      <c r="T1690" s="62">
        <v>426</v>
      </c>
    </row>
    <row r="1691" spans="1:20" x14ac:dyDescent="0.2">
      <c r="A1691" s="20"/>
      <c r="B1691" s="21" t="s">
        <v>2685</v>
      </c>
      <c r="C1691" s="74" t="s">
        <v>4341</v>
      </c>
      <c r="D1691" s="23"/>
      <c r="E1691" s="29"/>
      <c r="F1691" s="39" t="s">
        <v>2688</v>
      </c>
      <c r="G1691" s="39">
        <v>1</v>
      </c>
      <c r="H1691" s="39" t="s">
        <v>4080</v>
      </c>
      <c r="I1691" s="39">
        <v>4</v>
      </c>
      <c r="J1691" s="43" t="s">
        <v>3732</v>
      </c>
      <c r="R1691" s="61">
        <v>222</v>
      </c>
      <c r="T1691" s="62">
        <v>426</v>
      </c>
    </row>
    <row r="1692" spans="1:20" x14ac:dyDescent="0.2">
      <c r="A1692" s="20"/>
      <c r="B1692" s="21" t="s">
        <v>1783</v>
      </c>
      <c r="C1692" s="74" t="s">
        <v>4342</v>
      </c>
      <c r="D1692" s="23"/>
      <c r="E1692" s="29"/>
      <c r="F1692" s="39" t="s">
        <v>2688</v>
      </c>
      <c r="G1692" s="39">
        <v>1</v>
      </c>
      <c r="H1692" s="39" t="s">
        <v>4080</v>
      </c>
      <c r="I1692" s="39">
        <v>4</v>
      </c>
      <c r="J1692" s="43" t="s">
        <v>3732</v>
      </c>
      <c r="R1692" s="61">
        <v>222</v>
      </c>
      <c r="T1692" s="62">
        <v>426</v>
      </c>
    </row>
    <row r="1693" spans="1:20" x14ac:dyDescent="0.2">
      <c r="A1693" s="20"/>
      <c r="B1693" s="21" t="s">
        <v>901</v>
      </c>
      <c r="C1693" s="74" t="s">
        <v>4343</v>
      </c>
      <c r="D1693" s="23"/>
      <c r="E1693" s="29"/>
      <c r="F1693" s="39" t="s">
        <v>2688</v>
      </c>
      <c r="G1693" s="39">
        <v>1</v>
      </c>
      <c r="H1693" s="39" t="s">
        <v>4080</v>
      </c>
      <c r="I1693" s="39">
        <v>4</v>
      </c>
      <c r="J1693" s="43" t="s">
        <v>3732</v>
      </c>
      <c r="R1693" s="61">
        <v>222</v>
      </c>
      <c r="T1693" s="62">
        <v>426</v>
      </c>
    </row>
    <row r="1694" spans="1:20" x14ac:dyDescent="0.2">
      <c r="A1694" s="20"/>
      <c r="B1694" s="21" t="s">
        <v>4</v>
      </c>
      <c r="C1694" s="74" t="s">
        <v>4344</v>
      </c>
      <c r="D1694" s="23"/>
      <c r="E1694" s="29"/>
      <c r="F1694" s="39" t="s">
        <v>2688</v>
      </c>
      <c r="G1694" s="39">
        <v>1</v>
      </c>
      <c r="H1694" s="39" t="s">
        <v>4080</v>
      </c>
      <c r="I1694" s="39">
        <v>4</v>
      </c>
      <c r="J1694" s="43" t="s">
        <v>3732</v>
      </c>
      <c r="R1694" s="61">
        <v>222</v>
      </c>
      <c r="T1694" s="62">
        <v>426</v>
      </c>
    </row>
    <row r="1695" spans="1:20" x14ac:dyDescent="0.2">
      <c r="A1695" s="20"/>
      <c r="B1695" s="21" t="s">
        <v>2684</v>
      </c>
      <c r="C1695" s="74" t="s">
        <v>4345</v>
      </c>
      <c r="D1695" s="23"/>
      <c r="E1695" s="29"/>
      <c r="F1695" s="39" t="s">
        <v>2688</v>
      </c>
      <c r="G1695" s="39">
        <v>1</v>
      </c>
      <c r="H1695" s="39" t="s">
        <v>4080</v>
      </c>
      <c r="I1695" s="39">
        <v>4</v>
      </c>
      <c r="J1695" s="43" t="s">
        <v>3732</v>
      </c>
      <c r="R1695" s="61">
        <v>222</v>
      </c>
      <c r="T1695" s="62">
        <v>426</v>
      </c>
    </row>
    <row r="1696" spans="1:20" x14ac:dyDescent="0.2">
      <c r="A1696" s="20"/>
      <c r="B1696" s="21" t="s">
        <v>243</v>
      </c>
      <c r="C1696" s="74" t="s">
        <v>4346</v>
      </c>
      <c r="D1696" s="23"/>
      <c r="E1696" s="29"/>
      <c r="F1696" s="39" t="s">
        <v>2688</v>
      </c>
      <c r="G1696" s="39">
        <v>1</v>
      </c>
      <c r="H1696" s="39" t="s">
        <v>4080</v>
      </c>
      <c r="I1696" s="39">
        <v>4</v>
      </c>
      <c r="J1696" s="43" t="s">
        <v>3732</v>
      </c>
      <c r="R1696" s="61">
        <v>222</v>
      </c>
      <c r="T1696" s="62">
        <v>426</v>
      </c>
    </row>
    <row r="1697" spans="1:20" x14ac:dyDescent="0.2">
      <c r="A1697" s="20"/>
      <c r="B1697" s="21" t="s">
        <v>2941</v>
      </c>
      <c r="C1697" s="74" t="s">
        <v>4347</v>
      </c>
      <c r="D1697" s="23"/>
      <c r="E1697" s="29"/>
      <c r="F1697" s="39" t="s">
        <v>2688</v>
      </c>
      <c r="G1697" s="39">
        <v>1</v>
      </c>
      <c r="H1697" s="39" t="s">
        <v>4080</v>
      </c>
      <c r="I1697" s="39">
        <v>4</v>
      </c>
      <c r="J1697" s="43" t="s">
        <v>3732</v>
      </c>
      <c r="R1697" s="61">
        <v>222</v>
      </c>
      <c r="T1697" s="62">
        <v>426</v>
      </c>
    </row>
    <row r="1698" spans="1:20" x14ac:dyDescent="0.2">
      <c r="A1698" s="20"/>
      <c r="B1698" s="21" t="s">
        <v>2007</v>
      </c>
      <c r="C1698" s="74" t="s">
        <v>4348</v>
      </c>
      <c r="D1698" s="23"/>
      <c r="E1698" s="29"/>
      <c r="F1698" s="39" t="s">
        <v>2688</v>
      </c>
      <c r="G1698" s="39">
        <v>1</v>
      </c>
      <c r="H1698" s="39" t="s">
        <v>4080</v>
      </c>
      <c r="I1698" s="39">
        <v>4</v>
      </c>
      <c r="J1698" s="43" t="s">
        <v>3732</v>
      </c>
      <c r="R1698" s="61">
        <v>222</v>
      </c>
      <c r="T1698" s="62">
        <v>426</v>
      </c>
    </row>
    <row r="1699" spans="1:20" x14ac:dyDescent="0.2">
      <c r="A1699" s="20"/>
      <c r="B1699" s="21" t="s">
        <v>1119</v>
      </c>
      <c r="C1699" s="74" t="s">
        <v>4349</v>
      </c>
      <c r="D1699" s="23"/>
      <c r="E1699" s="29"/>
      <c r="F1699" s="39" t="s">
        <v>2688</v>
      </c>
      <c r="G1699" s="39">
        <v>1</v>
      </c>
      <c r="H1699" s="39" t="s">
        <v>4080</v>
      </c>
      <c r="I1699" s="39">
        <v>4</v>
      </c>
      <c r="J1699" s="43" t="s">
        <v>3732</v>
      </c>
      <c r="R1699" s="61">
        <v>222</v>
      </c>
      <c r="T1699" s="62">
        <v>426</v>
      </c>
    </row>
    <row r="1700" spans="1:20" x14ac:dyDescent="0.2">
      <c r="A1700" s="20"/>
      <c r="B1700" s="21" t="s">
        <v>2460</v>
      </c>
      <c r="C1700" s="74" t="s">
        <v>4350</v>
      </c>
      <c r="D1700" s="30"/>
      <c r="E1700" s="29"/>
      <c r="F1700" s="39" t="s">
        <v>2688</v>
      </c>
      <c r="G1700" s="39">
        <v>1</v>
      </c>
      <c r="H1700" s="39" t="s">
        <v>4080</v>
      </c>
      <c r="I1700" s="39">
        <v>4</v>
      </c>
      <c r="J1700" s="43" t="s">
        <v>3732</v>
      </c>
      <c r="R1700" s="61">
        <v>222</v>
      </c>
      <c r="T1700" s="62">
        <v>426</v>
      </c>
    </row>
    <row r="1701" spans="1:20" x14ac:dyDescent="0.2">
      <c r="A1701" s="20"/>
      <c r="B1701" s="21" t="s">
        <v>256</v>
      </c>
      <c r="C1701" s="74" t="s">
        <v>4351</v>
      </c>
      <c r="D1701" s="23"/>
      <c r="E1701" s="29"/>
      <c r="F1701" s="39" t="s">
        <v>2688</v>
      </c>
      <c r="G1701" s="39">
        <v>1</v>
      </c>
      <c r="H1701" s="39" t="s">
        <v>4080</v>
      </c>
      <c r="I1701" s="39">
        <v>4</v>
      </c>
      <c r="J1701" s="43" t="s">
        <v>3732</v>
      </c>
      <c r="R1701" s="61">
        <v>222</v>
      </c>
      <c r="T1701" s="62">
        <v>426</v>
      </c>
    </row>
    <row r="1702" spans="1:20" x14ac:dyDescent="0.2">
      <c r="A1702" s="20"/>
      <c r="B1702" s="21" t="s">
        <v>2923</v>
      </c>
      <c r="C1702" s="77" t="s">
        <v>4352</v>
      </c>
      <c r="D1702" s="23"/>
      <c r="E1702" s="29"/>
      <c r="F1702" s="39" t="s">
        <v>2688</v>
      </c>
      <c r="G1702" s="39">
        <v>-1</v>
      </c>
      <c r="H1702" s="39" t="s">
        <v>4080</v>
      </c>
      <c r="I1702" s="39">
        <v>4</v>
      </c>
      <c r="J1702" s="43" t="s">
        <v>3732</v>
      </c>
      <c r="R1702" s="61">
        <v>222</v>
      </c>
      <c r="T1702" s="62">
        <v>426</v>
      </c>
    </row>
    <row r="1703" spans="1:20" x14ac:dyDescent="0.2">
      <c r="A1703" s="20"/>
      <c r="B1703" s="21" t="s">
        <v>1988</v>
      </c>
      <c r="C1703" s="77" t="s">
        <v>4353</v>
      </c>
      <c r="D1703" s="23"/>
      <c r="E1703" s="29"/>
      <c r="F1703" s="39" t="s">
        <v>2688</v>
      </c>
      <c r="G1703" s="39">
        <v>-1</v>
      </c>
      <c r="H1703" s="39" t="s">
        <v>4080</v>
      </c>
      <c r="I1703" s="39">
        <v>4</v>
      </c>
      <c r="J1703" s="43" t="s">
        <v>3732</v>
      </c>
      <c r="R1703" s="61">
        <v>222</v>
      </c>
      <c r="T1703" s="62">
        <v>426</v>
      </c>
    </row>
    <row r="1704" spans="1:20" x14ac:dyDescent="0.2">
      <c r="A1704" s="20"/>
      <c r="B1704" s="21" t="s">
        <v>1137</v>
      </c>
      <c r="C1704" s="77" t="s">
        <v>4354</v>
      </c>
      <c r="D1704" s="23"/>
      <c r="E1704" s="29"/>
      <c r="F1704" s="39" t="s">
        <v>2688</v>
      </c>
      <c r="G1704" s="39">
        <v>-1</v>
      </c>
      <c r="H1704" s="39" t="s">
        <v>4080</v>
      </c>
      <c r="I1704" s="39">
        <v>4</v>
      </c>
      <c r="J1704" s="43" t="s">
        <v>3732</v>
      </c>
      <c r="R1704" s="61">
        <v>222</v>
      </c>
      <c r="T1704" s="62">
        <v>426</v>
      </c>
    </row>
    <row r="1705" spans="1:20" x14ac:dyDescent="0.2">
      <c r="A1705" s="20"/>
      <c r="B1705" s="21" t="s">
        <v>255</v>
      </c>
      <c r="C1705" s="77" t="s">
        <v>4355</v>
      </c>
      <c r="D1705" s="23"/>
      <c r="E1705" s="29"/>
      <c r="F1705" s="39" t="s">
        <v>2688</v>
      </c>
      <c r="G1705" s="39">
        <v>-1</v>
      </c>
      <c r="H1705" s="39" t="s">
        <v>4080</v>
      </c>
      <c r="I1705" s="39">
        <v>4</v>
      </c>
      <c r="J1705" s="43" t="s">
        <v>3732</v>
      </c>
      <c r="R1705" s="61">
        <v>222</v>
      </c>
      <c r="T1705" s="62">
        <v>426</v>
      </c>
    </row>
    <row r="1706" spans="1:20" x14ac:dyDescent="0.2">
      <c r="A1706" s="20"/>
      <c r="B1706" s="21" t="s">
        <v>2922</v>
      </c>
      <c r="C1706" s="77" t="s">
        <v>4356</v>
      </c>
      <c r="D1706" s="23"/>
      <c r="E1706" s="29"/>
      <c r="F1706" s="39" t="s">
        <v>2688</v>
      </c>
      <c r="G1706" s="39">
        <v>-1</v>
      </c>
      <c r="H1706" s="39" t="s">
        <v>4080</v>
      </c>
      <c r="I1706" s="39">
        <v>4</v>
      </c>
      <c r="J1706" s="43" t="s">
        <v>3732</v>
      </c>
      <c r="R1706" s="61">
        <v>222</v>
      </c>
      <c r="T1706" s="62">
        <v>426</v>
      </c>
    </row>
    <row r="1707" spans="1:20" x14ac:dyDescent="0.2">
      <c r="A1707" s="20"/>
      <c r="B1707" s="21" t="s">
        <v>3142</v>
      </c>
      <c r="C1707" s="77" t="s">
        <v>4357</v>
      </c>
      <c r="D1707" s="23"/>
      <c r="E1707" s="29"/>
      <c r="F1707" s="39" t="s">
        <v>2688</v>
      </c>
      <c r="G1707" s="39">
        <v>-1</v>
      </c>
      <c r="H1707" s="39" t="s">
        <v>4080</v>
      </c>
      <c r="I1707" s="39">
        <v>4</v>
      </c>
      <c r="J1707" s="43" t="s">
        <v>3732</v>
      </c>
      <c r="R1707" s="61">
        <v>222</v>
      </c>
      <c r="T1707" s="62">
        <v>426</v>
      </c>
    </row>
    <row r="1708" spans="1:20" x14ac:dyDescent="0.2">
      <c r="A1708" s="20"/>
      <c r="B1708" s="21" t="s">
        <v>474</v>
      </c>
      <c r="C1708" s="77" t="s">
        <v>4358</v>
      </c>
      <c r="D1708" s="23"/>
      <c r="E1708" s="29"/>
      <c r="F1708" s="39" t="s">
        <v>2688</v>
      </c>
      <c r="G1708" s="39">
        <v>-1</v>
      </c>
      <c r="H1708" s="39" t="s">
        <v>4080</v>
      </c>
      <c r="I1708" s="39">
        <v>4</v>
      </c>
      <c r="J1708" s="43" t="s">
        <v>3732</v>
      </c>
      <c r="R1708" s="61">
        <v>222</v>
      </c>
      <c r="T1708" s="62">
        <v>426</v>
      </c>
    </row>
    <row r="1709" spans="1:20" x14ac:dyDescent="0.2">
      <c r="A1709" s="20"/>
      <c r="B1709" s="21" t="s">
        <v>1341</v>
      </c>
      <c r="C1709" s="77" t="s">
        <v>4359</v>
      </c>
      <c r="D1709" s="23"/>
      <c r="E1709" s="29"/>
      <c r="F1709" s="39" t="s">
        <v>2688</v>
      </c>
      <c r="G1709" s="39">
        <v>-1</v>
      </c>
      <c r="H1709" s="39" t="s">
        <v>4080</v>
      </c>
      <c r="I1709" s="39">
        <v>4</v>
      </c>
      <c r="J1709" s="43" t="s">
        <v>3732</v>
      </c>
      <c r="R1709" s="61">
        <v>222</v>
      </c>
      <c r="T1709" s="62">
        <v>426</v>
      </c>
    </row>
    <row r="1710" spans="1:20" x14ac:dyDescent="0.2">
      <c r="A1710" s="20"/>
      <c r="B1710" s="21" t="s">
        <v>2229</v>
      </c>
      <c r="C1710" s="77" t="s">
        <v>4360</v>
      </c>
      <c r="D1710" s="23"/>
      <c r="E1710" s="29"/>
      <c r="F1710" s="39" t="s">
        <v>2688</v>
      </c>
      <c r="G1710" s="39">
        <v>-1</v>
      </c>
      <c r="H1710" s="39" t="s">
        <v>4080</v>
      </c>
      <c r="I1710" s="39">
        <v>4</v>
      </c>
      <c r="J1710" s="43" t="s">
        <v>3732</v>
      </c>
      <c r="R1710" s="61">
        <v>222</v>
      </c>
      <c r="T1710" s="62">
        <v>426</v>
      </c>
    </row>
    <row r="1711" spans="1:20" x14ac:dyDescent="0.2">
      <c r="A1711" s="20"/>
      <c r="B1711" s="21" t="s">
        <v>3153</v>
      </c>
      <c r="C1711" s="77" t="s">
        <v>4361</v>
      </c>
      <c r="D1711" s="23"/>
      <c r="E1711" s="29"/>
      <c r="F1711" s="39" t="s">
        <v>2688</v>
      </c>
      <c r="G1711" s="39">
        <v>-1</v>
      </c>
      <c r="H1711" s="39" t="s">
        <v>4080</v>
      </c>
      <c r="I1711" s="39">
        <v>4</v>
      </c>
      <c r="J1711" s="43" t="s">
        <v>3732</v>
      </c>
      <c r="R1711" s="61">
        <v>222</v>
      </c>
      <c r="T1711" s="62">
        <v>426</v>
      </c>
    </row>
    <row r="1712" spans="1:20" x14ac:dyDescent="0.2">
      <c r="A1712" s="20"/>
      <c r="B1712" s="21" t="s">
        <v>458</v>
      </c>
      <c r="C1712" s="77" t="s">
        <v>4362</v>
      </c>
      <c r="D1712" s="23"/>
      <c r="E1712" s="29"/>
      <c r="F1712" s="39" t="s">
        <v>2688</v>
      </c>
      <c r="G1712" s="39">
        <v>-1</v>
      </c>
      <c r="H1712" s="39" t="s">
        <v>4080</v>
      </c>
      <c r="I1712" s="39">
        <v>4</v>
      </c>
      <c r="J1712" s="43" t="s">
        <v>3732</v>
      </c>
      <c r="R1712" s="61">
        <v>222</v>
      </c>
      <c r="T1712" s="62">
        <v>426</v>
      </c>
    </row>
    <row r="1713" spans="1:20" x14ac:dyDescent="0.2">
      <c r="A1713" s="20"/>
      <c r="B1713" s="21" t="s">
        <v>1326</v>
      </c>
      <c r="C1713" s="77" t="s">
        <v>4363</v>
      </c>
      <c r="D1713" s="23"/>
      <c r="E1713" s="29"/>
      <c r="F1713" s="39" t="s">
        <v>2688</v>
      </c>
      <c r="G1713" s="39">
        <v>-1</v>
      </c>
      <c r="H1713" s="39" t="s">
        <v>4080</v>
      </c>
      <c r="I1713" s="39">
        <v>4</v>
      </c>
      <c r="J1713" s="43" t="s">
        <v>3732</v>
      </c>
      <c r="R1713" s="61">
        <v>222</v>
      </c>
      <c r="T1713" s="62">
        <v>426</v>
      </c>
    </row>
    <row r="1714" spans="1:20" x14ac:dyDescent="0.2">
      <c r="A1714" s="20"/>
      <c r="B1714" s="21" t="s">
        <v>2246</v>
      </c>
      <c r="C1714" s="77" t="s">
        <v>4364</v>
      </c>
      <c r="D1714" s="23"/>
      <c r="E1714" s="29"/>
      <c r="F1714" s="39" t="s">
        <v>2688</v>
      </c>
      <c r="G1714" s="39">
        <v>-1</v>
      </c>
      <c r="H1714" s="39" t="s">
        <v>4080</v>
      </c>
      <c r="I1714" s="39">
        <v>4</v>
      </c>
      <c r="J1714" s="43" t="s">
        <v>3732</v>
      </c>
      <c r="R1714" s="61">
        <v>222</v>
      </c>
      <c r="T1714" s="62">
        <v>426</v>
      </c>
    </row>
    <row r="1715" spans="1:20" x14ac:dyDescent="0.2">
      <c r="A1715" s="20"/>
      <c r="B1715" s="21" t="s">
        <v>457</v>
      </c>
      <c r="C1715" s="77" t="s">
        <v>4365</v>
      </c>
      <c r="D1715" s="30"/>
      <c r="E1715" s="29"/>
      <c r="F1715" s="39" t="s">
        <v>2688</v>
      </c>
      <c r="G1715" s="39">
        <v>-1</v>
      </c>
      <c r="H1715" s="39" t="s">
        <v>4080</v>
      </c>
      <c r="I1715" s="39">
        <v>4</v>
      </c>
      <c r="J1715" s="43" t="s">
        <v>3732</v>
      </c>
      <c r="R1715" s="61">
        <v>222</v>
      </c>
      <c r="T1715" s="62">
        <v>426</v>
      </c>
    </row>
    <row r="1716" spans="1:20" x14ac:dyDescent="0.2">
      <c r="A1716" s="20"/>
      <c r="B1716" s="21" t="s">
        <v>3152</v>
      </c>
      <c r="C1716" s="77" t="s">
        <v>4366</v>
      </c>
      <c r="D1716" s="23"/>
      <c r="E1716" s="29"/>
      <c r="F1716" s="39" t="s">
        <v>2688</v>
      </c>
      <c r="G1716" s="39">
        <v>-1</v>
      </c>
      <c r="H1716" s="39" t="s">
        <v>4080</v>
      </c>
      <c r="I1716" s="39">
        <v>4</v>
      </c>
      <c r="J1716" s="43" t="s">
        <v>3732</v>
      </c>
      <c r="R1716" s="61">
        <v>222</v>
      </c>
      <c r="T1716" s="62">
        <v>426</v>
      </c>
    </row>
    <row r="1717" spans="1:20" x14ac:dyDescent="0.2">
      <c r="A1717" s="12" t="s">
        <v>867</v>
      </c>
      <c r="B1717" s="13"/>
      <c r="C1717" s="25" t="s">
        <v>1812</v>
      </c>
      <c r="D1717" s="26">
        <f>SUM(D1718:D1722)</f>
        <v>0</v>
      </c>
      <c r="E1717" s="27">
        <f>SUM(E1718:E1722)</f>
        <v>0</v>
      </c>
      <c r="F1717" s="39" t="s">
        <v>2688</v>
      </c>
      <c r="H1717" s="39" t="s">
        <v>4079</v>
      </c>
      <c r="I1717" s="39">
        <v>3</v>
      </c>
    </row>
    <row r="1718" spans="1:20" x14ac:dyDescent="0.2">
      <c r="A1718" s="20"/>
      <c r="B1718" s="21" t="s">
        <v>1821</v>
      </c>
      <c r="C1718" s="49" t="s">
        <v>557</v>
      </c>
      <c r="D1718" s="23"/>
      <c r="E1718" s="29"/>
      <c r="F1718" s="39" t="s">
        <v>2688</v>
      </c>
      <c r="G1718" s="39">
        <v>-1</v>
      </c>
      <c r="H1718" s="39" t="s">
        <v>4080</v>
      </c>
      <c r="I1718" s="39">
        <v>4</v>
      </c>
      <c r="J1718" s="43" t="s">
        <v>3733</v>
      </c>
      <c r="N1718" s="44" t="s">
        <v>4128</v>
      </c>
      <c r="O1718" s="44">
        <v>100</v>
      </c>
      <c r="R1718" s="61">
        <v>254</v>
      </c>
      <c r="T1718" s="62">
        <v>450</v>
      </c>
    </row>
    <row r="1719" spans="1:20" x14ac:dyDescent="0.2">
      <c r="A1719" s="20"/>
      <c r="B1719" s="21" t="s">
        <v>2741</v>
      </c>
      <c r="C1719" s="49" t="s">
        <v>1003</v>
      </c>
      <c r="D1719" s="23"/>
      <c r="E1719" s="29"/>
      <c r="F1719" s="39" t="s">
        <v>2688</v>
      </c>
      <c r="G1719" s="39">
        <v>-1</v>
      </c>
      <c r="H1719" s="39" t="s">
        <v>4080</v>
      </c>
      <c r="I1719" s="39">
        <v>4</v>
      </c>
      <c r="J1719" s="43" t="s">
        <v>3733</v>
      </c>
      <c r="N1719" s="44" t="s">
        <v>4128</v>
      </c>
      <c r="O1719" s="44">
        <v>100</v>
      </c>
      <c r="R1719" s="61">
        <v>254</v>
      </c>
      <c r="T1719" s="62">
        <v>450</v>
      </c>
    </row>
    <row r="1720" spans="1:20" x14ac:dyDescent="0.2">
      <c r="A1720" s="20"/>
      <c r="B1720" s="21" t="s">
        <v>82</v>
      </c>
      <c r="C1720" s="49" t="s">
        <v>1053</v>
      </c>
      <c r="D1720" s="23"/>
      <c r="E1720" s="29"/>
      <c r="F1720" s="39" t="s">
        <v>2688</v>
      </c>
      <c r="G1720" s="39">
        <v>-1</v>
      </c>
      <c r="H1720" s="39" t="s">
        <v>4080</v>
      </c>
      <c r="I1720" s="39">
        <v>4</v>
      </c>
      <c r="J1720" s="43" t="s">
        <v>3733</v>
      </c>
      <c r="N1720" s="44" t="s">
        <v>4128</v>
      </c>
      <c r="O1720" s="44">
        <v>100</v>
      </c>
      <c r="R1720" s="61">
        <v>254</v>
      </c>
      <c r="T1720" s="62">
        <v>450</v>
      </c>
    </row>
    <row r="1721" spans="1:20" x14ac:dyDescent="0.2">
      <c r="A1721" s="20"/>
      <c r="B1721" s="21" t="s">
        <v>1836</v>
      </c>
      <c r="C1721" s="49" t="s">
        <v>1775</v>
      </c>
      <c r="D1721" s="30"/>
      <c r="E1721" s="29"/>
      <c r="F1721" s="39" t="s">
        <v>2688</v>
      </c>
      <c r="G1721" s="39">
        <v>-1</v>
      </c>
      <c r="H1721" s="39" t="s">
        <v>4080</v>
      </c>
      <c r="I1721" s="39">
        <v>4</v>
      </c>
      <c r="J1721" s="43" t="s">
        <v>3733</v>
      </c>
      <c r="N1721" s="44" t="s">
        <v>4128</v>
      </c>
      <c r="O1721" s="44">
        <v>100</v>
      </c>
      <c r="R1721" s="61">
        <v>254</v>
      </c>
      <c r="T1721" s="62">
        <v>450</v>
      </c>
    </row>
    <row r="1722" spans="1:20" x14ac:dyDescent="0.2">
      <c r="A1722" s="20"/>
      <c r="B1722" s="21" t="s">
        <v>947</v>
      </c>
      <c r="C1722" s="49" t="s">
        <v>2085</v>
      </c>
      <c r="D1722" s="23"/>
      <c r="E1722" s="29"/>
      <c r="F1722" s="39" t="s">
        <v>2688</v>
      </c>
      <c r="G1722" s="39">
        <v>-1</v>
      </c>
      <c r="H1722" s="39" t="s">
        <v>4080</v>
      </c>
      <c r="I1722" s="39">
        <v>4</v>
      </c>
      <c r="J1722" s="43" t="s">
        <v>3733</v>
      </c>
      <c r="N1722" s="44" t="s">
        <v>4128</v>
      </c>
      <c r="O1722" s="44">
        <v>100</v>
      </c>
      <c r="R1722" s="61">
        <v>254</v>
      </c>
      <c r="T1722" s="62">
        <v>450</v>
      </c>
    </row>
    <row r="1723" spans="1:20" x14ac:dyDescent="0.2">
      <c r="A1723" s="12" t="s">
        <v>3</v>
      </c>
      <c r="B1723" s="13"/>
      <c r="C1723" s="25" t="s">
        <v>1445</v>
      </c>
      <c r="D1723" s="26">
        <f>SUM(D1724:D1727)</f>
        <v>0</v>
      </c>
      <c r="E1723" s="27">
        <f>SUM(E1724:E1727)</f>
        <v>0</v>
      </c>
      <c r="F1723" s="39" t="s">
        <v>2688</v>
      </c>
      <c r="H1723" s="39" t="s">
        <v>4079</v>
      </c>
      <c r="I1723" s="39">
        <v>3</v>
      </c>
    </row>
    <row r="1724" spans="1:20" x14ac:dyDescent="0.2">
      <c r="A1724" s="20"/>
      <c r="B1724" s="21" t="s">
        <v>2580</v>
      </c>
      <c r="C1724" s="49" t="s">
        <v>2107</v>
      </c>
      <c r="D1724" s="23"/>
      <c r="E1724" s="29"/>
      <c r="F1724" s="39" t="s">
        <v>2688</v>
      </c>
      <c r="G1724" s="39">
        <v>-1</v>
      </c>
      <c r="H1724" s="39" t="s">
        <v>4080</v>
      </c>
      <c r="I1724" s="39">
        <v>4</v>
      </c>
      <c r="J1724" s="43" t="s">
        <v>3734</v>
      </c>
      <c r="R1724" s="61">
        <v>254</v>
      </c>
      <c r="T1724" s="62">
        <v>450</v>
      </c>
    </row>
    <row r="1725" spans="1:20" x14ac:dyDescent="0.2">
      <c r="A1725" s="20"/>
      <c r="B1725" s="21" t="s">
        <v>3498</v>
      </c>
      <c r="C1725" s="49" t="s">
        <v>805</v>
      </c>
      <c r="D1725" s="23"/>
      <c r="E1725" s="29"/>
      <c r="F1725" s="39" t="s">
        <v>2688</v>
      </c>
      <c r="G1725" s="39">
        <v>-1</v>
      </c>
      <c r="H1725" s="39" t="s">
        <v>4080</v>
      </c>
      <c r="I1725" s="39">
        <v>4</v>
      </c>
      <c r="J1725" s="43" t="s">
        <v>3734</v>
      </c>
      <c r="R1725" s="61">
        <v>254</v>
      </c>
      <c r="T1725" s="62">
        <v>450</v>
      </c>
    </row>
    <row r="1726" spans="1:20" x14ac:dyDescent="0.2">
      <c r="A1726" s="20"/>
      <c r="B1726" s="21" t="s">
        <v>1680</v>
      </c>
      <c r="C1726" s="49" t="s">
        <v>3130</v>
      </c>
      <c r="D1726" s="30"/>
      <c r="E1726" s="29"/>
      <c r="F1726" s="39" t="s">
        <v>2688</v>
      </c>
      <c r="G1726" s="39">
        <v>-1</v>
      </c>
      <c r="H1726" s="39" t="s">
        <v>4080</v>
      </c>
      <c r="I1726" s="39">
        <v>4</v>
      </c>
      <c r="J1726" s="43" t="s">
        <v>3734</v>
      </c>
      <c r="N1726" s="44" t="s">
        <v>4128</v>
      </c>
      <c r="O1726" s="44">
        <v>100</v>
      </c>
      <c r="R1726" s="61">
        <v>254</v>
      </c>
      <c r="T1726" s="62">
        <v>450</v>
      </c>
    </row>
    <row r="1727" spans="1:20" x14ac:dyDescent="0.2">
      <c r="A1727" s="20"/>
      <c r="B1727" s="21" t="s">
        <v>793</v>
      </c>
      <c r="C1727" s="49" t="s">
        <v>2085</v>
      </c>
      <c r="D1727" s="23"/>
      <c r="E1727" s="29"/>
      <c r="F1727" s="39" t="s">
        <v>2688</v>
      </c>
      <c r="G1727" s="39">
        <v>-1</v>
      </c>
      <c r="H1727" s="39" t="s">
        <v>4080</v>
      </c>
      <c r="I1727" s="39">
        <v>4</v>
      </c>
      <c r="J1727" s="43" t="s">
        <v>3734</v>
      </c>
      <c r="R1727" s="61">
        <v>254</v>
      </c>
      <c r="T1727" s="62">
        <v>450</v>
      </c>
    </row>
    <row r="1728" spans="1:20" x14ac:dyDescent="0.2">
      <c r="A1728" s="12" t="s">
        <v>2513</v>
      </c>
      <c r="B1728" s="13"/>
      <c r="C1728" s="25" t="s">
        <v>3076</v>
      </c>
      <c r="D1728" s="26">
        <f>SUM(D1729:D1790)</f>
        <v>0</v>
      </c>
      <c r="E1728" s="27">
        <f>SUM(E1729:E1790)</f>
        <v>0</v>
      </c>
      <c r="F1728" s="39" t="s">
        <v>2688</v>
      </c>
      <c r="H1728" s="39" t="s">
        <v>4079</v>
      </c>
      <c r="I1728" s="39">
        <v>3</v>
      </c>
    </row>
    <row r="1729" spans="1:21" x14ac:dyDescent="0.2">
      <c r="A1729" s="20"/>
      <c r="B1729" s="21" t="s">
        <v>194</v>
      </c>
      <c r="C1729" s="49" t="s">
        <v>2895</v>
      </c>
      <c r="D1729" s="23"/>
      <c r="E1729" s="29"/>
      <c r="F1729" s="39" t="s">
        <v>2688</v>
      </c>
      <c r="G1729" s="39">
        <v>-1</v>
      </c>
      <c r="H1729" s="39" t="s">
        <v>4080</v>
      </c>
      <c r="I1729" s="39">
        <v>4</v>
      </c>
      <c r="J1729" s="43" t="s">
        <v>3735</v>
      </c>
      <c r="R1729" s="61">
        <v>228</v>
      </c>
      <c r="T1729" s="62">
        <v>444</v>
      </c>
    </row>
    <row r="1730" spans="1:21" x14ac:dyDescent="0.2">
      <c r="A1730" s="20"/>
      <c r="B1730" s="21" t="s">
        <v>1069</v>
      </c>
      <c r="C1730" s="49" t="s">
        <v>3381</v>
      </c>
      <c r="D1730" s="23"/>
      <c r="E1730" s="29"/>
      <c r="F1730" s="39" t="s">
        <v>2688</v>
      </c>
      <c r="G1730" s="39">
        <v>-1</v>
      </c>
      <c r="H1730" s="39" t="s">
        <v>4080</v>
      </c>
      <c r="I1730" s="39">
        <v>4</v>
      </c>
      <c r="J1730" s="43" t="s">
        <v>3735</v>
      </c>
      <c r="L1730" s="43" t="s">
        <v>3869</v>
      </c>
      <c r="R1730" s="61">
        <v>228</v>
      </c>
      <c r="T1730" s="62">
        <v>444</v>
      </c>
    </row>
    <row r="1731" spans="1:21" x14ac:dyDescent="0.2">
      <c r="A1731" s="20"/>
      <c r="B1731" s="21" t="s">
        <v>1954</v>
      </c>
      <c r="C1731" s="49" t="s">
        <v>2718</v>
      </c>
      <c r="D1731" s="23"/>
      <c r="E1731" s="29"/>
      <c r="F1731" s="39" t="s">
        <v>2688</v>
      </c>
      <c r="G1731" s="39">
        <v>-1</v>
      </c>
      <c r="H1731" s="39" t="s">
        <v>4080</v>
      </c>
      <c r="I1731" s="39">
        <v>4</v>
      </c>
      <c r="J1731" s="43" t="s">
        <v>3735</v>
      </c>
      <c r="L1731" s="43" t="s">
        <v>3869</v>
      </c>
      <c r="R1731" s="61">
        <v>228</v>
      </c>
      <c r="T1731" s="62">
        <v>444</v>
      </c>
    </row>
    <row r="1732" spans="1:21" x14ac:dyDescent="0.2">
      <c r="A1732" s="20"/>
      <c r="B1732" s="21" t="s">
        <v>2861</v>
      </c>
      <c r="C1732" s="49" t="s">
        <v>3461</v>
      </c>
      <c r="D1732" s="23"/>
      <c r="E1732" s="29"/>
      <c r="F1732" s="39" t="s">
        <v>2688</v>
      </c>
      <c r="G1732" s="39">
        <v>-1</v>
      </c>
      <c r="H1732" s="39" t="s">
        <v>4080</v>
      </c>
      <c r="I1732" s="39">
        <v>4</v>
      </c>
      <c r="J1732" s="43" t="s">
        <v>3735</v>
      </c>
      <c r="L1732" s="43" t="s">
        <v>3869</v>
      </c>
      <c r="R1732" s="61">
        <v>228</v>
      </c>
      <c r="T1732" s="62">
        <v>444</v>
      </c>
    </row>
    <row r="1733" spans="1:21" x14ac:dyDescent="0.2">
      <c r="A1733" s="20"/>
      <c r="B1733" s="21" t="s">
        <v>205</v>
      </c>
      <c r="C1733" s="49" t="s">
        <v>3417</v>
      </c>
      <c r="D1733" s="23"/>
      <c r="E1733" s="29"/>
      <c r="F1733" s="39" t="s">
        <v>2688</v>
      </c>
      <c r="G1733" s="39">
        <v>-1</v>
      </c>
      <c r="H1733" s="39" t="s">
        <v>4080</v>
      </c>
      <c r="I1733" s="39">
        <v>4</v>
      </c>
      <c r="J1733" s="43" t="s">
        <v>3735</v>
      </c>
      <c r="L1733" s="43" t="s">
        <v>3869</v>
      </c>
      <c r="R1733" s="61">
        <v>228</v>
      </c>
      <c r="T1733" s="62">
        <v>444</v>
      </c>
    </row>
    <row r="1734" spans="1:21" x14ac:dyDescent="0.2">
      <c r="A1734" s="20"/>
      <c r="B1734" s="21" t="s">
        <v>1081</v>
      </c>
      <c r="C1734" s="49" t="s">
        <v>2740</v>
      </c>
      <c r="D1734" s="23"/>
      <c r="E1734" s="29"/>
      <c r="F1734" s="39" t="s">
        <v>2688</v>
      </c>
      <c r="G1734" s="39">
        <v>-1</v>
      </c>
      <c r="H1734" s="39" t="s">
        <v>4080</v>
      </c>
      <c r="I1734" s="39">
        <v>4</v>
      </c>
      <c r="J1734" s="43" t="s">
        <v>3735</v>
      </c>
      <c r="L1734" s="43" t="s">
        <v>3869</v>
      </c>
      <c r="R1734" s="61">
        <v>228</v>
      </c>
      <c r="T1734" s="62">
        <v>444</v>
      </c>
    </row>
    <row r="1735" spans="1:21" x14ac:dyDescent="0.2">
      <c r="A1735" s="20"/>
      <c r="B1735" s="21" t="s">
        <v>1941</v>
      </c>
      <c r="C1735" s="49" t="s">
        <v>1622</v>
      </c>
      <c r="D1735" s="23"/>
      <c r="E1735" s="29"/>
      <c r="F1735" s="39" t="s">
        <v>2688</v>
      </c>
      <c r="G1735" s="39">
        <v>-1</v>
      </c>
      <c r="H1735" s="39" t="s">
        <v>4080</v>
      </c>
      <c r="I1735" s="39">
        <v>4</v>
      </c>
      <c r="J1735" s="43" t="s">
        <v>3735</v>
      </c>
      <c r="L1735" s="43" t="s">
        <v>3869</v>
      </c>
      <c r="R1735" s="61">
        <v>228</v>
      </c>
      <c r="T1735" s="62">
        <v>444</v>
      </c>
    </row>
    <row r="1736" spans="1:21" x14ac:dyDescent="0.2">
      <c r="A1736" s="20"/>
      <c r="B1736" s="21" t="s">
        <v>2860</v>
      </c>
      <c r="C1736" s="49" t="s">
        <v>1474</v>
      </c>
      <c r="D1736" s="23"/>
      <c r="E1736" s="29"/>
      <c r="F1736" s="39" t="s">
        <v>2688</v>
      </c>
      <c r="G1736" s="39">
        <v>-1</v>
      </c>
      <c r="H1736" s="39" t="s">
        <v>4080</v>
      </c>
      <c r="I1736" s="39">
        <v>4</v>
      </c>
      <c r="J1736" s="43" t="s">
        <v>3735</v>
      </c>
      <c r="L1736" s="43" t="s">
        <v>3869</v>
      </c>
      <c r="R1736" s="61">
        <v>228</v>
      </c>
      <c r="T1736" s="62">
        <v>444</v>
      </c>
    </row>
    <row r="1737" spans="1:21" x14ac:dyDescent="0.2">
      <c r="A1737" s="20"/>
      <c r="B1737" s="21" t="s">
        <v>204</v>
      </c>
      <c r="C1737" s="49" t="s">
        <v>1835</v>
      </c>
      <c r="D1737" s="23"/>
      <c r="E1737" s="29"/>
      <c r="F1737" s="39" t="s">
        <v>2688</v>
      </c>
      <c r="G1737" s="39">
        <v>-1</v>
      </c>
      <c r="H1737" s="39" t="s">
        <v>4080</v>
      </c>
      <c r="I1737" s="39">
        <v>4</v>
      </c>
      <c r="J1737" s="43" t="s">
        <v>3735</v>
      </c>
      <c r="L1737" s="43" t="s">
        <v>3869</v>
      </c>
      <c r="R1737" s="61">
        <v>228</v>
      </c>
      <c r="T1737" s="62">
        <v>444</v>
      </c>
    </row>
    <row r="1738" spans="1:21" x14ac:dyDescent="0.2">
      <c r="A1738" s="20"/>
      <c r="B1738" s="21" t="s">
        <v>961</v>
      </c>
      <c r="C1738" s="49" t="s">
        <v>2675</v>
      </c>
      <c r="D1738" s="23"/>
      <c r="E1738" s="29"/>
      <c r="F1738" s="39" t="s">
        <v>2688</v>
      </c>
      <c r="G1738" s="39">
        <v>-1</v>
      </c>
      <c r="H1738" s="39" t="s">
        <v>4080</v>
      </c>
      <c r="I1738" s="39">
        <v>4</v>
      </c>
      <c r="J1738" s="43" t="s">
        <v>3735</v>
      </c>
      <c r="L1738" s="43" t="s">
        <v>3880</v>
      </c>
      <c r="R1738" s="61">
        <v>228</v>
      </c>
      <c r="T1738" s="62">
        <v>444</v>
      </c>
    </row>
    <row r="1739" spans="1:21" x14ac:dyDescent="0.2">
      <c r="A1739" s="20"/>
      <c r="B1739" s="21" t="s">
        <v>1820</v>
      </c>
      <c r="C1739" s="49" t="s">
        <v>1068</v>
      </c>
      <c r="D1739" s="23"/>
      <c r="E1739" s="29"/>
      <c r="F1739" s="39" t="s">
        <v>2688</v>
      </c>
      <c r="G1739" s="39">
        <v>-1</v>
      </c>
      <c r="H1739" s="39" t="s">
        <v>4080</v>
      </c>
      <c r="I1739" s="39">
        <v>4</v>
      </c>
      <c r="J1739" s="43" t="s">
        <v>3735</v>
      </c>
      <c r="L1739" s="43" t="s">
        <v>3880</v>
      </c>
      <c r="R1739" s="61">
        <v>228</v>
      </c>
      <c r="T1739" s="62">
        <v>444</v>
      </c>
    </row>
    <row r="1740" spans="1:21" s="66" customFormat="1" x14ac:dyDescent="0.2">
      <c r="A1740" s="72"/>
      <c r="B1740" s="73" t="s">
        <v>4203</v>
      </c>
      <c r="C1740" s="77" t="s">
        <v>4204</v>
      </c>
      <c r="D1740" s="75"/>
      <c r="E1740" s="76"/>
      <c r="F1740" s="65" t="s">
        <v>2688</v>
      </c>
      <c r="G1740" s="65">
        <v>-1</v>
      </c>
      <c r="H1740" s="65" t="s">
        <v>4080</v>
      </c>
      <c r="I1740" s="65">
        <v>4</v>
      </c>
      <c r="J1740" s="67" t="s">
        <v>3735</v>
      </c>
      <c r="K1740" s="67"/>
      <c r="L1740" s="67" t="s">
        <v>4205</v>
      </c>
      <c r="M1740" s="67"/>
      <c r="N1740" s="68"/>
      <c r="O1740" s="68"/>
      <c r="P1740" s="69"/>
      <c r="Q1740" s="68"/>
      <c r="R1740" s="70">
        <v>228</v>
      </c>
      <c r="S1740" s="70"/>
      <c r="T1740" s="71">
        <v>444</v>
      </c>
      <c r="U1740" s="71"/>
    </row>
    <row r="1741" spans="1:21" x14ac:dyDescent="0.2">
      <c r="A1741" s="20"/>
      <c r="B1741" s="21" t="s">
        <v>2739</v>
      </c>
      <c r="C1741" s="49" t="s">
        <v>81</v>
      </c>
      <c r="D1741" s="23"/>
      <c r="E1741" s="29"/>
      <c r="F1741" s="39" t="s">
        <v>2688</v>
      </c>
      <c r="G1741" s="39">
        <v>-1</v>
      </c>
      <c r="H1741" s="39" t="s">
        <v>4080</v>
      </c>
      <c r="I1741" s="39">
        <v>4</v>
      </c>
      <c r="J1741" s="43" t="s">
        <v>3735</v>
      </c>
      <c r="L1741" s="43" t="s">
        <v>3868</v>
      </c>
      <c r="P1741" s="45" t="s">
        <v>4153</v>
      </c>
      <c r="Q1741" s="44">
        <v>100</v>
      </c>
      <c r="R1741" s="61">
        <v>228</v>
      </c>
      <c r="T1741" s="62">
        <v>444</v>
      </c>
    </row>
    <row r="1742" spans="1:21" x14ac:dyDescent="0.2">
      <c r="A1742" s="20"/>
      <c r="B1742" s="21" t="s">
        <v>80</v>
      </c>
      <c r="C1742" s="49" t="s">
        <v>3403</v>
      </c>
      <c r="D1742" s="23"/>
      <c r="E1742" s="29"/>
      <c r="F1742" s="39" t="s">
        <v>2688</v>
      </c>
      <c r="G1742" s="39">
        <v>-1</v>
      </c>
      <c r="H1742" s="39" t="s">
        <v>4080</v>
      </c>
      <c r="I1742" s="39">
        <v>4</v>
      </c>
      <c r="J1742" s="43" t="s">
        <v>3735</v>
      </c>
      <c r="L1742" s="43" t="s">
        <v>4070</v>
      </c>
      <c r="R1742" s="61">
        <v>228</v>
      </c>
      <c r="T1742" s="62">
        <v>444</v>
      </c>
    </row>
    <row r="1743" spans="1:21" x14ac:dyDescent="0.2">
      <c r="A1743" s="20"/>
      <c r="B1743" s="21" t="s">
        <v>946</v>
      </c>
      <c r="C1743" s="49" t="s">
        <v>1568</v>
      </c>
      <c r="D1743" s="23"/>
      <c r="E1743" s="29"/>
      <c r="F1743" s="39" t="s">
        <v>2688</v>
      </c>
      <c r="G1743" s="39">
        <v>-1</v>
      </c>
      <c r="H1743" s="39" t="s">
        <v>4080</v>
      </c>
      <c r="I1743" s="39">
        <v>4</v>
      </c>
      <c r="J1743" s="43" t="s">
        <v>3735</v>
      </c>
      <c r="L1743" s="43" t="s">
        <v>3880</v>
      </c>
      <c r="R1743" s="61">
        <v>228</v>
      </c>
      <c r="T1743" s="62">
        <v>444</v>
      </c>
    </row>
    <row r="1744" spans="1:21" x14ac:dyDescent="0.2">
      <c r="A1744" s="20"/>
      <c r="B1744" s="21" t="s">
        <v>1834</v>
      </c>
      <c r="C1744" s="49" t="s">
        <v>572</v>
      </c>
      <c r="D1744" s="23"/>
      <c r="E1744" s="29"/>
      <c r="F1744" s="39" t="s">
        <v>2688</v>
      </c>
      <c r="G1744" s="39">
        <v>-1</v>
      </c>
      <c r="H1744" s="39" t="s">
        <v>4080</v>
      </c>
      <c r="I1744" s="39">
        <v>4</v>
      </c>
      <c r="J1744" s="43" t="s">
        <v>3735</v>
      </c>
      <c r="L1744" s="43" t="s">
        <v>3880</v>
      </c>
      <c r="R1744" s="61">
        <v>228</v>
      </c>
      <c r="T1744" s="62">
        <v>444</v>
      </c>
    </row>
    <row r="1745" spans="1:20" x14ac:dyDescent="0.2">
      <c r="A1745" s="20"/>
      <c r="B1745" s="21" t="s">
        <v>2753</v>
      </c>
      <c r="C1745" s="49" t="s">
        <v>1638</v>
      </c>
      <c r="D1745" s="23"/>
      <c r="E1745" s="29"/>
      <c r="F1745" s="39" t="s">
        <v>2688</v>
      </c>
      <c r="G1745" s="39">
        <v>-1</v>
      </c>
      <c r="H1745" s="39" t="s">
        <v>4080</v>
      </c>
      <c r="I1745" s="39">
        <v>4</v>
      </c>
      <c r="J1745" s="43" t="s">
        <v>3735</v>
      </c>
      <c r="L1745" s="43" t="s">
        <v>3880</v>
      </c>
      <c r="R1745" s="61">
        <v>228</v>
      </c>
      <c r="T1745" s="62">
        <v>444</v>
      </c>
    </row>
    <row r="1746" spans="1:20" x14ac:dyDescent="0.2">
      <c r="A1746" s="20"/>
      <c r="B1746" s="21" t="s">
        <v>63</v>
      </c>
      <c r="C1746" s="49" t="s">
        <v>3416</v>
      </c>
      <c r="D1746" s="23"/>
      <c r="E1746" s="29"/>
      <c r="F1746" s="39" t="s">
        <v>2688</v>
      </c>
      <c r="G1746" s="39">
        <v>-1</v>
      </c>
      <c r="H1746" s="39" t="s">
        <v>4080</v>
      </c>
      <c r="I1746" s="39">
        <v>4</v>
      </c>
      <c r="J1746" s="43" t="s">
        <v>3735</v>
      </c>
      <c r="L1746" s="43" t="s">
        <v>3880</v>
      </c>
      <c r="R1746" s="61">
        <v>228</v>
      </c>
      <c r="T1746" s="62">
        <v>444</v>
      </c>
    </row>
    <row r="1747" spans="1:20" x14ac:dyDescent="0.2">
      <c r="A1747" s="20"/>
      <c r="B1747" s="21" t="s">
        <v>945</v>
      </c>
      <c r="C1747" s="49" t="s">
        <v>1388</v>
      </c>
      <c r="D1747" s="23"/>
      <c r="E1747" s="29"/>
      <c r="F1747" s="39" t="s">
        <v>2688</v>
      </c>
      <c r="G1747" s="39">
        <v>-1</v>
      </c>
      <c r="H1747" s="39" t="s">
        <v>4080</v>
      </c>
      <c r="I1747" s="39">
        <v>4</v>
      </c>
      <c r="J1747" s="43" t="s">
        <v>3735</v>
      </c>
      <c r="L1747" s="43" t="s">
        <v>3881</v>
      </c>
      <c r="R1747" s="61">
        <v>228</v>
      </c>
      <c r="T1747" s="62">
        <v>444</v>
      </c>
    </row>
    <row r="1748" spans="1:20" x14ac:dyDescent="0.2">
      <c r="A1748" s="20"/>
      <c r="B1748" s="21" t="s">
        <v>1833</v>
      </c>
      <c r="C1748" s="49" t="s">
        <v>1875</v>
      </c>
      <c r="D1748" s="23"/>
      <c r="E1748" s="29"/>
      <c r="F1748" s="39" t="s">
        <v>2688</v>
      </c>
      <c r="G1748" s="39">
        <v>-1</v>
      </c>
      <c r="H1748" s="39" t="s">
        <v>4080</v>
      </c>
      <c r="I1748" s="39">
        <v>4</v>
      </c>
      <c r="J1748" s="43" t="s">
        <v>3735</v>
      </c>
      <c r="L1748" s="43" t="s">
        <v>3881</v>
      </c>
      <c r="N1748" s="44" t="s">
        <v>4127</v>
      </c>
      <c r="O1748" s="44">
        <v>100</v>
      </c>
      <c r="R1748" s="61">
        <v>228</v>
      </c>
      <c r="T1748" s="62">
        <v>444</v>
      </c>
    </row>
    <row r="1749" spans="1:20" x14ac:dyDescent="0.2">
      <c r="A1749" s="20"/>
      <c r="B1749" s="21" t="s">
        <v>2512</v>
      </c>
      <c r="C1749" s="49" t="s">
        <v>3343</v>
      </c>
      <c r="D1749" s="23"/>
      <c r="E1749" s="29"/>
      <c r="F1749" s="39" t="s">
        <v>2688</v>
      </c>
      <c r="G1749" s="39">
        <v>-1</v>
      </c>
      <c r="H1749" s="39" t="s">
        <v>4080</v>
      </c>
      <c r="I1749" s="39">
        <v>4</v>
      </c>
      <c r="J1749" s="43" t="s">
        <v>3735</v>
      </c>
      <c r="L1749" s="43" t="s">
        <v>3881</v>
      </c>
      <c r="R1749" s="61">
        <v>228</v>
      </c>
      <c r="T1749" s="62">
        <v>444</v>
      </c>
    </row>
    <row r="1750" spans="1:20" x14ac:dyDescent="0.2">
      <c r="A1750" s="20"/>
      <c r="B1750" s="21" t="s">
        <v>1621</v>
      </c>
      <c r="C1750" s="49" t="s">
        <v>2553</v>
      </c>
      <c r="D1750" s="23"/>
      <c r="E1750" s="29"/>
      <c r="F1750" s="39" t="s">
        <v>2688</v>
      </c>
      <c r="G1750" s="39">
        <v>-1</v>
      </c>
      <c r="H1750" s="39" t="s">
        <v>4080</v>
      </c>
      <c r="I1750" s="39">
        <v>4</v>
      </c>
      <c r="J1750" s="43" t="s">
        <v>3735</v>
      </c>
      <c r="L1750" s="43" t="s">
        <v>3875</v>
      </c>
      <c r="R1750" s="61">
        <v>228</v>
      </c>
      <c r="T1750" s="62">
        <v>444</v>
      </c>
    </row>
    <row r="1751" spans="1:20" x14ac:dyDescent="0.2">
      <c r="A1751" s="20"/>
      <c r="B1751" s="21" t="s">
        <v>3441</v>
      </c>
      <c r="C1751" s="49" t="s">
        <v>2609</v>
      </c>
      <c r="D1751" s="23"/>
      <c r="E1751" s="29"/>
      <c r="F1751" s="39" t="s">
        <v>2688</v>
      </c>
      <c r="G1751" s="39">
        <v>-1</v>
      </c>
      <c r="H1751" s="39" t="s">
        <v>4080</v>
      </c>
      <c r="I1751" s="39">
        <v>4</v>
      </c>
      <c r="J1751" s="43" t="s">
        <v>3735</v>
      </c>
      <c r="L1751" s="43" t="s">
        <v>3874</v>
      </c>
      <c r="R1751" s="61">
        <v>228</v>
      </c>
      <c r="T1751" s="62">
        <v>444</v>
      </c>
    </row>
    <row r="1752" spans="1:20" x14ac:dyDescent="0.2">
      <c r="A1752" s="20"/>
      <c r="B1752" s="21" t="s">
        <v>2495</v>
      </c>
      <c r="C1752" s="49" t="s">
        <v>2286</v>
      </c>
      <c r="D1752" s="23"/>
      <c r="E1752" s="29"/>
      <c r="F1752" s="39" t="s">
        <v>2688</v>
      </c>
      <c r="G1752" s="39">
        <v>-1</v>
      </c>
      <c r="H1752" s="39" t="s">
        <v>4080</v>
      </c>
      <c r="I1752" s="39">
        <v>4</v>
      </c>
      <c r="J1752" s="43" t="s">
        <v>3735</v>
      </c>
      <c r="L1752" s="43" t="s">
        <v>3874</v>
      </c>
      <c r="R1752" s="61">
        <v>228</v>
      </c>
      <c r="T1752" s="62">
        <v>444</v>
      </c>
    </row>
    <row r="1753" spans="1:20" x14ac:dyDescent="0.2">
      <c r="A1753" s="20"/>
      <c r="B1753" s="21" t="s">
        <v>1637</v>
      </c>
      <c r="C1753" s="49" t="s">
        <v>2907</v>
      </c>
      <c r="D1753" s="23"/>
      <c r="E1753" s="29"/>
      <c r="F1753" s="39" t="s">
        <v>2688</v>
      </c>
      <c r="G1753" s="39">
        <v>-1</v>
      </c>
      <c r="H1753" s="39" t="s">
        <v>4080</v>
      </c>
      <c r="I1753" s="39">
        <v>4</v>
      </c>
      <c r="J1753" s="43" t="s">
        <v>3735</v>
      </c>
      <c r="L1753" s="43" t="s">
        <v>3882</v>
      </c>
      <c r="R1753" s="61">
        <v>228</v>
      </c>
      <c r="T1753" s="62">
        <v>444</v>
      </c>
    </row>
    <row r="1754" spans="1:20" x14ac:dyDescent="0.2">
      <c r="A1754" s="20"/>
      <c r="B1754" s="21" t="s">
        <v>755</v>
      </c>
      <c r="C1754" s="49" t="s">
        <v>3596</v>
      </c>
      <c r="D1754" s="23"/>
      <c r="E1754" s="29"/>
      <c r="F1754" s="39" t="s">
        <v>2688</v>
      </c>
      <c r="G1754" s="39">
        <v>-1</v>
      </c>
      <c r="H1754" s="39" t="s">
        <v>4080</v>
      </c>
      <c r="I1754" s="39">
        <v>4</v>
      </c>
      <c r="J1754" s="43" t="s">
        <v>3735</v>
      </c>
      <c r="L1754" s="43" t="s">
        <v>4071</v>
      </c>
      <c r="R1754" s="61">
        <v>228</v>
      </c>
      <c r="T1754" s="62">
        <v>444</v>
      </c>
    </row>
    <row r="1755" spans="1:20" x14ac:dyDescent="0.2">
      <c r="A1755" s="20"/>
      <c r="B1755" s="21" t="s">
        <v>3429</v>
      </c>
      <c r="C1755" s="49" t="s">
        <v>429</v>
      </c>
      <c r="D1755" s="23"/>
      <c r="E1755" s="29"/>
      <c r="F1755" s="39" t="s">
        <v>2688</v>
      </c>
      <c r="G1755" s="39">
        <v>-1</v>
      </c>
      <c r="H1755" s="39" t="s">
        <v>4080</v>
      </c>
      <c r="I1755" s="39">
        <v>4</v>
      </c>
      <c r="J1755" s="43" t="s">
        <v>3735</v>
      </c>
      <c r="L1755" s="43" t="s">
        <v>3881</v>
      </c>
      <c r="N1755" s="44" t="s">
        <v>4127</v>
      </c>
      <c r="O1755" s="44">
        <v>100</v>
      </c>
      <c r="R1755" s="61">
        <v>228</v>
      </c>
      <c r="T1755" s="62">
        <v>444</v>
      </c>
    </row>
    <row r="1756" spans="1:20" x14ac:dyDescent="0.2">
      <c r="A1756" s="20"/>
      <c r="B1756" s="21" t="s">
        <v>2494</v>
      </c>
      <c r="C1756" s="49" t="s">
        <v>1067</v>
      </c>
      <c r="D1756" s="23"/>
      <c r="E1756" s="29"/>
      <c r="F1756" s="39" t="s">
        <v>2688</v>
      </c>
      <c r="G1756" s="39">
        <v>-1</v>
      </c>
      <c r="H1756" s="39" t="s">
        <v>4080</v>
      </c>
      <c r="I1756" s="39">
        <v>4</v>
      </c>
      <c r="J1756" s="43" t="s">
        <v>3735</v>
      </c>
      <c r="L1756" s="43" t="s">
        <v>3879</v>
      </c>
      <c r="N1756" s="44" t="s">
        <v>4132</v>
      </c>
      <c r="O1756" s="44">
        <v>100</v>
      </c>
      <c r="R1756" s="61">
        <v>228</v>
      </c>
      <c r="T1756" s="62">
        <v>444</v>
      </c>
    </row>
    <row r="1757" spans="1:20" x14ac:dyDescent="0.2">
      <c r="A1757" s="20"/>
      <c r="B1757" s="21" t="s">
        <v>1636</v>
      </c>
      <c r="C1757" s="49" t="s">
        <v>2792</v>
      </c>
      <c r="D1757" s="23"/>
      <c r="E1757" s="29"/>
      <c r="F1757" s="39" t="s">
        <v>2688</v>
      </c>
      <c r="G1757" s="39">
        <v>-1</v>
      </c>
      <c r="H1757" s="39" t="s">
        <v>4080</v>
      </c>
      <c r="I1757" s="39">
        <v>4</v>
      </c>
      <c r="J1757" s="43" t="s">
        <v>3735</v>
      </c>
      <c r="L1757" s="43" t="s">
        <v>3870</v>
      </c>
      <c r="N1757" s="44" t="s">
        <v>4133</v>
      </c>
      <c r="O1757" s="44">
        <v>100</v>
      </c>
      <c r="R1757" s="61">
        <v>228</v>
      </c>
      <c r="T1757" s="62">
        <v>444</v>
      </c>
    </row>
    <row r="1758" spans="1:20" x14ac:dyDescent="0.2">
      <c r="A1758" s="20"/>
      <c r="B1758" s="21" t="s">
        <v>3201</v>
      </c>
      <c r="C1758" s="49" t="s">
        <v>2658</v>
      </c>
      <c r="D1758" s="23"/>
      <c r="E1758" s="29"/>
      <c r="F1758" s="39" t="s">
        <v>2688</v>
      </c>
      <c r="G1758" s="39">
        <v>-1</v>
      </c>
      <c r="H1758" s="39" t="s">
        <v>4080</v>
      </c>
      <c r="I1758" s="39">
        <v>4</v>
      </c>
      <c r="J1758" s="43" t="s">
        <v>3735</v>
      </c>
      <c r="L1758" s="43" t="s">
        <v>3871</v>
      </c>
      <c r="N1758" s="44" t="s">
        <v>4133</v>
      </c>
      <c r="O1758" s="44">
        <v>100</v>
      </c>
      <c r="P1758" s="45" t="s">
        <v>4154</v>
      </c>
      <c r="Q1758" s="44">
        <v>100</v>
      </c>
      <c r="R1758" s="61">
        <v>228</v>
      </c>
      <c r="T1758" s="62">
        <v>444</v>
      </c>
    </row>
    <row r="1759" spans="1:20" x14ac:dyDescent="0.2">
      <c r="A1759" s="20"/>
      <c r="B1759" s="21" t="s">
        <v>534</v>
      </c>
      <c r="C1759" s="49" t="s">
        <v>1654</v>
      </c>
      <c r="D1759" s="23"/>
      <c r="E1759" s="29"/>
      <c r="F1759" s="39" t="s">
        <v>2688</v>
      </c>
      <c r="G1759" s="39">
        <v>-1</v>
      </c>
      <c r="H1759" s="39" t="s">
        <v>4080</v>
      </c>
      <c r="I1759" s="39">
        <v>4</v>
      </c>
      <c r="J1759" s="43" t="s">
        <v>3735</v>
      </c>
      <c r="L1759" s="43" t="s">
        <v>3882</v>
      </c>
      <c r="N1759" s="44" t="s">
        <v>4127</v>
      </c>
      <c r="O1759" s="44">
        <v>100</v>
      </c>
      <c r="R1759" s="61">
        <v>228</v>
      </c>
      <c r="T1759" s="62">
        <v>444</v>
      </c>
    </row>
    <row r="1760" spans="1:20" x14ac:dyDescent="0.2">
      <c r="A1760" s="20"/>
      <c r="B1760" s="21" t="s">
        <v>1412</v>
      </c>
      <c r="C1760" s="49" t="s">
        <v>2752</v>
      </c>
      <c r="D1760" s="30"/>
      <c r="E1760" s="29"/>
      <c r="F1760" s="39" t="s">
        <v>2688</v>
      </c>
      <c r="G1760" s="39">
        <v>-1</v>
      </c>
      <c r="H1760" s="39" t="s">
        <v>4080</v>
      </c>
      <c r="I1760" s="39">
        <v>4</v>
      </c>
      <c r="J1760" s="43" t="s">
        <v>3735</v>
      </c>
      <c r="L1760" s="43" t="s">
        <v>3882</v>
      </c>
      <c r="N1760" s="44" t="s">
        <v>4127</v>
      </c>
      <c r="O1760" s="44">
        <v>100</v>
      </c>
      <c r="R1760" s="61">
        <v>228</v>
      </c>
      <c r="T1760" s="62">
        <v>444</v>
      </c>
    </row>
    <row r="1761" spans="1:20" x14ac:dyDescent="0.2">
      <c r="A1761" s="20"/>
      <c r="B1761" s="21" t="s">
        <v>2285</v>
      </c>
      <c r="C1761" s="49" t="s">
        <v>1429</v>
      </c>
      <c r="D1761" s="30"/>
      <c r="E1761" s="29"/>
      <c r="F1761" s="39" t="s">
        <v>2688</v>
      </c>
      <c r="G1761" s="39">
        <v>-1</v>
      </c>
      <c r="H1761" s="39" t="s">
        <v>4080</v>
      </c>
      <c r="I1761" s="39">
        <v>4</v>
      </c>
      <c r="J1761" s="43" t="s">
        <v>3735</v>
      </c>
      <c r="L1761" s="43" t="s">
        <v>3882</v>
      </c>
      <c r="N1761" s="44" t="s">
        <v>4134</v>
      </c>
      <c r="O1761" s="44">
        <v>100</v>
      </c>
      <c r="R1761" s="61">
        <v>262</v>
      </c>
      <c r="T1761" s="62">
        <v>462</v>
      </c>
    </row>
    <row r="1762" spans="1:20" x14ac:dyDescent="0.2">
      <c r="A1762" s="20"/>
      <c r="B1762" s="21" t="s">
        <v>3225</v>
      </c>
      <c r="C1762" s="49" t="s">
        <v>1264</v>
      </c>
      <c r="D1762" s="30"/>
      <c r="E1762" s="29"/>
      <c r="F1762" s="39" t="s">
        <v>2688</v>
      </c>
      <c r="G1762" s="39">
        <v>-1</v>
      </c>
      <c r="H1762" s="39" t="s">
        <v>4080</v>
      </c>
      <c r="I1762" s="39">
        <v>4</v>
      </c>
      <c r="J1762" s="43" t="s">
        <v>3735</v>
      </c>
      <c r="L1762" s="43" t="s">
        <v>3876</v>
      </c>
      <c r="N1762" s="44" t="s">
        <v>4126</v>
      </c>
      <c r="O1762" s="44">
        <v>100</v>
      </c>
      <c r="R1762" s="61">
        <v>262</v>
      </c>
      <c r="T1762" s="62">
        <v>462</v>
      </c>
    </row>
    <row r="1763" spans="1:20" x14ac:dyDescent="0.2">
      <c r="A1763" s="20"/>
      <c r="B1763" s="21" t="s">
        <v>519</v>
      </c>
      <c r="C1763" s="49" t="s">
        <v>4135</v>
      </c>
      <c r="D1763" s="30"/>
      <c r="E1763" s="29"/>
      <c r="F1763" s="39" t="s">
        <v>2688</v>
      </c>
      <c r="G1763" s="39">
        <v>-1</v>
      </c>
      <c r="H1763" s="39" t="s">
        <v>4080</v>
      </c>
      <c r="I1763" s="39">
        <v>4</v>
      </c>
      <c r="J1763" s="43" t="s">
        <v>3735</v>
      </c>
      <c r="L1763" s="43" t="s">
        <v>3875</v>
      </c>
      <c r="N1763" s="44" t="s">
        <v>4126</v>
      </c>
      <c r="O1763" s="44">
        <v>100</v>
      </c>
      <c r="R1763" s="61">
        <v>262</v>
      </c>
      <c r="T1763" s="62">
        <v>462</v>
      </c>
    </row>
    <row r="1764" spans="1:20" x14ac:dyDescent="0.2">
      <c r="A1764" s="20"/>
      <c r="B1764" s="21" t="s">
        <v>1387</v>
      </c>
      <c r="C1764" s="49" t="s">
        <v>2158</v>
      </c>
      <c r="D1764" s="30"/>
      <c r="E1764" s="29"/>
      <c r="F1764" s="39" t="s">
        <v>2688</v>
      </c>
      <c r="G1764" s="39">
        <v>-1</v>
      </c>
      <c r="H1764" s="39" t="s">
        <v>4080</v>
      </c>
      <c r="I1764" s="39">
        <v>4</v>
      </c>
      <c r="J1764" s="43" t="s">
        <v>3735</v>
      </c>
      <c r="L1764" s="43" t="s">
        <v>3873</v>
      </c>
      <c r="R1764" s="61">
        <v>228</v>
      </c>
      <c r="T1764" s="62">
        <v>444</v>
      </c>
    </row>
    <row r="1765" spans="1:20" x14ac:dyDescent="0.2">
      <c r="A1765" s="20"/>
      <c r="B1765" s="21" t="s">
        <v>2303</v>
      </c>
      <c r="C1765" s="49" t="s">
        <v>339</v>
      </c>
      <c r="D1765" s="30"/>
      <c r="E1765" s="29"/>
      <c r="F1765" s="39" t="s">
        <v>2688</v>
      </c>
      <c r="G1765" s="39">
        <v>-1</v>
      </c>
      <c r="H1765" s="39" t="s">
        <v>4080</v>
      </c>
      <c r="I1765" s="39">
        <v>4</v>
      </c>
      <c r="J1765" s="43" t="s">
        <v>3735</v>
      </c>
      <c r="L1765" s="43" t="s">
        <v>3873</v>
      </c>
      <c r="R1765" s="61">
        <v>228</v>
      </c>
      <c r="T1765" s="62">
        <v>444</v>
      </c>
    </row>
    <row r="1766" spans="1:20" x14ac:dyDescent="0.2">
      <c r="A1766" s="20"/>
      <c r="B1766" s="21" t="s">
        <v>3224</v>
      </c>
      <c r="C1766" s="49" t="s">
        <v>518</v>
      </c>
      <c r="D1766" s="30"/>
      <c r="E1766" s="29"/>
      <c r="F1766" s="39" t="s">
        <v>2688</v>
      </c>
      <c r="G1766" s="39">
        <v>-1</v>
      </c>
      <c r="H1766" s="39" t="s">
        <v>4080</v>
      </c>
      <c r="I1766" s="39">
        <v>4</v>
      </c>
      <c r="J1766" s="43" t="s">
        <v>3735</v>
      </c>
      <c r="L1766" s="43" t="s">
        <v>3873</v>
      </c>
      <c r="N1766" s="44" t="s">
        <v>4123</v>
      </c>
      <c r="O1766" s="44">
        <v>30</v>
      </c>
      <c r="R1766" s="61">
        <v>228</v>
      </c>
      <c r="T1766" s="62">
        <v>444</v>
      </c>
    </row>
    <row r="1767" spans="1:20" x14ac:dyDescent="0.2">
      <c r="A1767" s="20"/>
      <c r="B1767" s="21" t="s">
        <v>517</v>
      </c>
      <c r="C1767" s="49" t="s">
        <v>2325</v>
      </c>
      <c r="D1767" s="30"/>
      <c r="E1767" s="29"/>
      <c r="F1767" s="39" t="s">
        <v>2688</v>
      </c>
      <c r="G1767" s="39">
        <v>-1</v>
      </c>
      <c r="H1767" s="39" t="s">
        <v>4080</v>
      </c>
      <c r="I1767" s="39">
        <v>4</v>
      </c>
      <c r="J1767" s="43" t="s">
        <v>3735</v>
      </c>
      <c r="L1767" s="43" t="s">
        <v>3873</v>
      </c>
      <c r="N1767" s="44" t="s">
        <v>4123</v>
      </c>
      <c r="O1767" s="44">
        <v>80</v>
      </c>
      <c r="R1767" s="61">
        <v>228</v>
      </c>
      <c r="T1767" s="62">
        <v>444</v>
      </c>
    </row>
    <row r="1768" spans="1:20" x14ac:dyDescent="0.2">
      <c r="A1768" s="20"/>
      <c r="B1768" s="21" t="s">
        <v>1190</v>
      </c>
      <c r="C1768" s="49" t="s">
        <v>3151</v>
      </c>
      <c r="D1768" s="30"/>
      <c r="E1768" s="29"/>
      <c r="F1768" s="39" t="s">
        <v>2688</v>
      </c>
      <c r="G1768" s="39">
        <v>-1</v>
      </c>
      <c r="H1768" s="39" t="s">
        <v>4080</v>
      </c>
      <c r="I1768" s="39">
        <v>4</v>
      </c>
      <c r="J1768" s="43" t="s">
        <v>3735</v>
      </c>
      <c r="L1768" s="43" t="s">
        <v>3873</v>
      </c>
      <c r="N1768" s="44" t="s">
        <v>4123</v>
      </c>
      <c r="O1768" s="44">
        <v>80</v>
      </c>
      <c r="R1768" s="61">
        <v>228</v>
      </c>
      <c r="T1768" s="62">
        <v>444</v>
      </c>
    </row>
    <row r="1769" spans="1:20" x14ac:dyDescent="0.2">
      <c r="A1769" s="20"/>
      <c r="B1769" s="21" t="s">
        <v>2064</v>
      </c>
      <c r="C1769" s="49" t="s">
        <v>1607</v>
      </c>
      <c r="D1769" s="30"/>
      <c r="E1769" s="29"/>
      <c r="F1769" s="39" t="s">
        <v>2688</v>
      </c>
      <c r="G1769" s="39">
        <v>-1</v>
      </c>
      <c r="H1769" s="39" t="s">
        <v>4080</v>
      </c>
      <c r="I1769" s="39">
        <v>4</v>
      </c>
      <c r="J1769" s="43" t="s">
        <v>3735</v>
      </c>
      <c r="L1769" s="43" t="s">
        <v>3873</v>
      </c>
      <c r="N1769" s="44" t="s">
        <v>4123</v>
      </c>
      <c r="O1769" s="44">
        <v>20</v>
      </c>
      <c r="R1769" s="61">
        <v>228</v>
      </c>
      <c r="T1769" s="62">
        <v>444</v>
      </c>
    </row>
    <row r="1770" spans="1:20" x14ac:dyDescent="0.2">
      <c r="A1770" s="20"/>
      <c r="B1770" s="21" t="s">
        <v>2986</v>
      </c>
      <c r="C1770" s="49" t="s">
        <v>304</v>
      </c>
      <c r="D1770" s="30"/>
      <c r="E1770" s="29"/>
      <c r="F1770" s="39" t="s">
        <v>2688</v>
      </c>
      <c r="G1770" s="39">
        <v>-1</v>
      </c>
      <c r="H1770" s="39" t="s">
        <v>4080</v>
      </c>
      <c r="I1770" s="39">
        <v>4</v>
      </c>
      <c r="J1770" s="43" t="s">
        <v>3735</v>
      </c>
      <c r="L1770" s="43" t="s">
        <v>3874</v>
      </c>
      <c r="R1770" s="61">
        <v>228</v>
      </c>
      <c r="T1770" s="62">
        <v>444</v>
      </c>
    </row>
    <row r="1771" spans="1:20" x14ac:dyDescent="0.2">
      <c r="A1771" s="20"/>
      <c r="B1771" s="21" t="s">
        <v>318</v>
      </c>
      <c r="C1771" s="49" t="s">
        <v>2404</v>
      </c>
      <c r="D1771" s="30"/>
      <c r="E1771" s="29"/>
      <c r="F1771" s="39" t="s">
        <v>2688</v>
      </c>
      <c r="G1771" s="39">
        <v>-1</v>
      </c>
      <c r="H1771" s="39" t="s">
        <v>4080</v>
      </c>
      <c r="I1771" s="39">
        <v>4</v>
      </c>
      <c r="J1771" s="43" t="s">
        <v>3735</v>
      </c>
      <c r="L1771" s="43" t="s">
        <v>3879</v>
      </c>
      <c r="R1771" s="61">
        <v>228</v>
      </c>
      <c r="T1771" s="62">
        <v>444</v>
      </c>
    </row>
    <row r="1772" spans="1:20" x14ac:dyDescent="0.2">
      <c r="A1772" s="20"/>
      <c r="B1772" s="21" t="s">
        <v>1177</v>
      </c>
      <c r="C1772" s="49" t="s">
        <v>273</v>
      </c>
      <c r="D1772" s="30"/>
      <c r="E1772" s="29"/>
      <c r="F1772" s="39" t="s">
        <v>2688</v>
      </c>
      <c r="G1772" s="39">
        <v>-1</v>
      </c>
      <c r="H1772" s="39" t="s">
        <v>4080</v>
      </c>
      <c r="I1772" s="39">
        <v>4</v>
      </c>
      <c r="J1772" s="43" t="s">
        <v>3735</v>
      </c>
      <c r="L1772" s="43" t="s">
        <v>3881</v>
      </c>
      <c r="R1772" s="61">
        <v>228</v>
      </c>
      <c r="T1772" s="62">
        <v>444</v>
      </c>
    </row>
    <row r="1773" spans="1:20" x14ac:dyDescent="0.2">
      <c r="A1773" s="20"/>
      <c r="B1773" s="21" t="s">
        <v>2081</v>
      </c>
      <c r="C1773" s="49" t="s">
        <v>2791</v>
      </c>
      <c r="D1773" s="30"/>
      <c r="E1773" s="29"/>
      <c r="F1773" s="39" t="s">
        <v>2688</v>
      </c>
      <c r="G1773" s="39">
        <v>-1</v>
      </c>
      <c r="H1773" s="39" t="s">
        <v>4080</v>
      </c>
      <c r="I1773" s="39">
        <v>4</v>
      </c>
      <c r="J1773" s="43" t="s">
        <v>3735</v>
      </c>
      <c r="L1773" s="43" t="s">
        <v>3882</v>
      </c>
      <c r="N1773" s="44" t="s">
        <v>4127</v>
      </c>
      <c r="O1773" s="44">
        <v>20</v>
      </c>
      <c r="R1773" s="61">
        <v>228</v>
      </c>
      <c r="T1773" s="62">
        <v>444</v>
      </c>
    </row>
    <row r="1774" spans="1:20" x14ac:dyDescent="0.2">
      <c r="A1774" s="20"/>
      <c r="B1774" s="21" t="s">
        <v>2998</v>
      </c>
      <c r="C1774" s="49" t="s">
        <v>3355</v>
      </c>
      <c r="D1774" s="30"/>
      <c r="E1774" s="29"/>
      <c r="F1774" s="39" t="s">
        <v>2688</v>
      </c>
      <c r="G1774" s="39">
        <v>-1</v>
      </c>
      <c r="H1774" s="39" t="s">
        <v>4080</v>
      </c>
      <c r="I1774" s="39">
        <v>4</v>
      </c>
      <c r="J1774" s="43" t="s">
        <v>3735</v>
      </c>
      <c r="L1774" s="43" t="s">
        <v>3868</v>
      </c>
      <c r="N1774" s="44" t="s">
        <v>4126</v>
      </c>
      <c r="O1774" s="44">
        <v>100</v>
      </c>
      <c r="P1774" s="45" t="s">
        <v>4153</v>
      </c>
      <c r="Q1774" s="44">
        <v>100</v>
      </c>
      <c r="R1774" s="61">
        <v>228</v>
      </c>
      <c r="T1774" s="62">
        <v>444</v>
      </c>
    </row>
    <row r="1775" spans="1:20" x14ac:dyDescent="0.2">
      <c r="A1775" s="20"/>
      <c r="B1775" s="21" t="s">
        <v>303</v>
      </c>
      <c r="C1775" s="49" t="s">
        <v>1853</v>
      </c>
      <c r="D1775" s="30"/>
      <c r="E1775" s="29"/>
      <c r="F1775" s="39" t="s">
        <v>2688</v>
      </c>
      <c r="G1775" s="39">
        <v>-1</v>
      </c>
      <c r="H1775" s="39" t="s">
        <v>4080</v>
      </c>
      <c r="I1775" s="39">
        <v>4</v>
      </c>
      <c r="J1775" s="43" t="s">
        <v>3735</v>
      </c>
      <c r="L1775" s="43" t="s">
        <v>3877</v>
      </c>
      <c r="R1775" s="61">
        <v>228</v>
      </c>
      <c r="T1775" s="62">
        <v>444</v>
      </c>
    </row>
    <row r="1776" spans="1:20" x14ac:dyDescent="0.2">
      <c r="A1776" s="20"/>
      <c r="B1776" s="21" t="s">
        <v>1176</v>
      </c>
      <c r="C1776" s="49" t="s">
        <v>1953</v>
      </c>
      <c r="D1776" s="30"/>
      <c r="E1776" s="29"/>
      <c r="F1776" s="39" t="s">
        <v>2688</v>
      </c>
      <c r="G1776" s="39">
        <v>-1</v>
      </c>
      <c r="H1776" s="39" t="s">
        <v>4080</v>
      </c>
      <c r="I1776" s="39">
        <v>4</v>
      </c>
      <c r="J1776" s="43" t="s">
        <v>3735</v>
      </c>
      <c r="L1776" s="43" t="s">
        <v>3882</v>
      </c>
      <c r="N1776" s="44" t="s">
        <v>4134</v>
      </c>
      <c r="O1776" s="44">
        <v>100</v>
      </c>
      <c r="R1776" s="61">
        <v>228</v>
      </c>
      <c r="T1776" s="62">
        <v>444</v>
      </c>
    </row>
    <row r="1777" spans="1:20" x14ac:dyDescent="0.2">
      <c r="A1777" s="20"/>
      <c r="B1777" s="21" t="s">
        <v>2080</v>
      </c>
      <c r="C1777" s="49" t="s">
        <v>2093</v>
      </c>
      <c r="D1777" s="30"/>
      <c r="E1777" s="29"/>
      <c r="F1777" s="39" t="s">
        <v>2688</v>
      </c>
      <c r="G1777" s="39">
        <v>-1</v>
      </c>
      <c r="H1777" s="39" t="s">
        <v>4080</v>
      </c>
      <c r="I1777" s="39">
        <v>4</v>
      </c>
      <c r="J1777" s="43" t="s">
        <v>3735</v>
      </c>
      <c r="L1777" s="43" t="s">
        <v>3869</v>
      </c>
      <c r="R1777" s="61">
        <v>228</v>
      </c>
      <c r="T1777" s="62">
        <v>444</v>
      </c>
    </row>
    <row r="1778" spans="1:20" x14ac:dyDescent="0.2">
      <c r="A1778" s="20"/>
      <c r="B1778" s="21" t="s">
        <v>62</v>
      </c>
      <c r="C1778" s="49" t="s">
        <v>193</v>
      </c>
      <c r="D1778" s="30"/>
      <c r="E1778" s="29"/>
      <c r="F1778" s="39" t="s">
        <v>2688</v>
      </c>
      <c r="G1778" s="39">
        <v>-1</v>
      </c>
      <c r="H1778" s="39" t="s">
        <v>4080</v>
      </c>
      <c r="I1778" s="39">
        <v>4</v>
      </c>
      <c r="J1778" s="43" t="s">
        <v>3735</v>
      </c>
      <c r="L1778" s="43" t="s">
        <v>3882</v>
      </c>
      <c r="R1778" s="61">
        <v>228</v>
      </c>
      <c r="T1778" s="62">
        <v>444</v>
      </c>
    </row>
    <row r="1779" spans="1:20" x14ac:dyDescent="0.2">
      <c r="A1779" s="20"/>
      <c r="B1779" s="21" t="s">
        <v>2751</v>
      </c>
      <c r="C1779" s="49" t="s">
        <v>2608</v>
      </c>
      <c r="D1779" s="30"/>
      <c r="E1779" s="29"/>
      <c r="F1779" s="39" t="s">
        <v>2688</v>
      </c>
      <c r="G1779" s="39">
        <v>-1</v>
      </c>
      <c r="H1779" s="39" t="s">
        <v>4080</v>
      </c>
      <c r="I1779" s="39">
        <v>4</v>
      </c>
      <c r="J1779" s="43" t="s">
        <v>3735</v>
      </c>
      <c r="L1779" s="43" t="s">
        <v>3871</v>
      </c>
      <c r="N1779" s="44" t="s">
        <v>4133</v>
      </c>
      <c r="O1779" s="44">
        <v>100</v>
      </c>
      <c r="P1779" s="45" t="s">
        <v>4154</v>
      </c>
      <c r="Q1779" s="44">
        <v>100</v>
      </c>
      <c r="R1779" s="61">
        <v>228</v>
      </c>
      <c r="T1779" s="62">
        <v>444</v>
      </c>
    </row>
    <row r="1780" spans="1:20" x14ac:dyDescent="0.2">
      <c r="A1780" s="20"/>
      <c r="B1780" s="21" t="s">
        <v>1832</v>
      </c>
      <c r="C1780" s="49" t="s">
        <v>3296</v>
      </c>
      <c r="D1780" s="30"/>
      <c r="E1780" s="29"/>
      <c r="F1780" s="39" t="s">
        <v>2688</v>
      </c>
      <c r="G1780" s="39">
        <v>-1</v>
      </c>
      <c r="H1780" s="39" t="s">
        <v>4080</v>
      </c>
      <c r="I1780" s="39">
        <v>4</v>
      </c>
      <c r="J1780" s="43" t="s">
        <v>3735</v>
      </c>
      <c r="L1780" s="43" t="s">
        <v>3869</v>
      </c>
      <c r="R1780" s="61">
        <v>228</v>
      </c>
      <c r="T1780" s="62">
        <v>444</v>
      </c>
    </row>
    <row r="1781" spans="1:20" x14ac:dyDescent="0.2">
      <c r="A1781" s="20"/>
      <c r="B1781" s="21" t="s">
        <v>944</v>
      </c>
      <c r="C1781" s="49" t="s">
        <v>692</v>
      </c>
      <c r="D1781" s="30"/>
      <c r="E1781" s="29"/>
      <c r="F1781" s="39" t="s">
        <v>2688</v>
      </c>
      <c r="G1781" s="39">
        <v>-1</v>
      </c>
      <c r="H1781" s="39" t="s">
        <v>4080</v>
      </c>
      <c r="I1781" s="39">
        <v>4</v>
      </c>
      <c r="J1781" s="43" t="s">
        <v>3735</v>
      </c>
      <c r="L1781" s="43" t="s">
        <v>3872</v>
      </c>
      <c r="R1781" s="61">
        <v>228</v>
      </c>
      <c r="T1781" s="62">
        <v>444</v>
      </c>
    </row>
    <row r="1782" spans="1:20" x14ac:dyDescent="0.2">
      <c r="A1782" s="20"/>
      <c r="B1782" s="21" t="s">
        <v>79</v>
      </c>
      <c r="C1782" s="49" t="s">
        <v>3548</v>
      </c>
      <c r="D1782" s="30"/>
      <c r="E1782" s="29"/>
      <c r="F1782" s="39" t="s">
        <v>2688</v>
      </c>
      <c r="G1782" s="39">
        <v>-1</v>
      </c>
      <c r="H1782" s="39" t="s">
        <v>4080</v>
      </c>
      <c r="I1782" s="39">
        <v>4</v>
      </c>
      <c r="J1782" s="43" t="s">
        <v>3735</v>
      </c>
      <c r="L1782" s="43" t="s">
        <v>3880</v>
      </c>
      <c r="N1782" s="44" t="s">
        <v>4126</v>
      </c>
      <c r="O1782" s="44">
        <v>100</v>
      </c>
      <c r="R1782" s="61">
        <v>228</v>
      </c>
      <c r="T1782" s="62">
        <v>444</v>
      </c>
    </row>
    <row r="1783" spans="1:20" x14ac:dyDescent="0.2">
      <c r="A1783" s="20"/>
      <c r="B1783" s="21" t="s">
        <v>2738</v>
      </c>
      <c r="C1783" s="49" t="s">
        <v>614</v>
      </c>
      <c r="D1783" s="30"/>
      <c r="E1783" s="29"/>
      <c r="F1783" s="39" t="s">
        <v>2688</v>
      </c>
      <c r="G1783" s="39">
        <v>-1</v>
      </c>
      <c r="H1783" s="39" t="s">
        <v>4080</v>
      </c>
      <c r="I1783" s="39">
        <v>4</v>
      </c>
      <c r="J1783" s="43" t="s">
        <v>3735</v>
      </c>
      <c r="L1783" s="43" t="s">
        <v>3880</v>
      </c>
      <c r="N1783" s="44" t="s">
        <v>4126</v>
      </c>
      <c r="O1783" s="44">
        <v>100</v>
      </c>
      <c r="P1783" s="45" t="s">
        <v>4151</v>
      </c>
      <c r="Q1783" s="44">
        <v>100</v>
      </c>
      <c r="R1783" s="61">
        <v>228</v>
      </c>
      <c r="T1783" s="62">
        <v>444</v>
      </c>
    </row>
    <row r="1784" spans="1:20" x14ac:dyDescent="0.2">
      <c r="A1784" s="20"/>
      <c r="B1784" s="21" t="s">
        <v>1819</v>
      </c>
      <c r="C1784" s="49" t="s">
        <v>943</v>
      </c>
      <c r="D1784" s="30"/>
      <c r="E1784" s="29"/>
      <c r="F1784" s="39" t="s">
        <v>2688</v>
      </c>
      <c r="G1784" s="39">
        <v>-1</v>
      </c>
      <c r="H1784" s="39" t="s">
        <v>4080</v>
      </c>
      <c r="I1784" s="39">
        <v>4</v>
      </c>
      <c r="J1784" s="43" t="s">
        <v>3735</v>
      </c>
      <c r="L1784" s="43" t="s">
        <v>3878</v>
      </c>
      <c r="R1784" s="61">
        <v>228</v>
      </c>
      <c r="T1784" s="62">
        <v>444</v>
      </c>
    </row>
    <row r="1785" spans="1:20" x14ac:dyDescent="0.2">
      <c r="A1785" s="20"/>
      <c r="B1785" s="21" t="s">
        <v>960</v>
      </c>
      <c r="C1785" s="49" t="s">
        <v>4136</v>
      </c>
      <c r="D1785" s="30"/>
      <c r="E1785" s="29"/>
      <c r="F1785" s="39" t="s">
        <v>2688</v>
      </c>
      <c r="G1785" s="39">
        <v>-1</v>
      </c>
      <c r="H1785" s="39" t="s">
        <v>4080</v>
      </c>
      <c r="I1785" s="39">
        <v>4</v>
      </c>
      <c r="J1785" s="43" t="s">
        <v>3735</v>
      </c>
      <c r="L1785" s="43" t="s">
        <v>3878</v>
      </c>
      <c r="P1785" s="45" t="s">
        <v>4151</v>
      </c>
      <c r="Q1785" s="44">
        <v>100</v>
      </c>
      <c r="R1785" s="61">
        <v>276</v>
      </c>
      <c r="T1785" s="62">
        <v>476</v>
      </c>
    </row>
    <row r="1786" spans="1:20" x14ac:dyDescent="0.2">
      <c r="A1786" s="20"/>
      <c r="B1786" s="21" t="s">
        <v>78</v>
      </c>
      <c r="C1786" s="49" t="s">
        <v>2511</v>
      </c>
      <c r="D1786" s="30"/>
      <c r="E1786" s="29"/>
      <c r="F1786" s="39" t="s">
        <v>2688</v>
      </c>
      <c r="G1786" s="39">
        <v>-1</v>
      </c>
      <c r="H1786" s="39" t="s">
        <v>4080</v>
      </c>
      <c r="I1786" s="39">
        <v>4</v>
      </c>
      <c r="J1786" s="43" t="s">
        <v>3735</v>
      </c>
      <c r="L1786" s="43" t="s">
        <v>3883</v>
      </c>
      <c r="R1786" s="61">
        <v>228</v>
      </c>
      <c r="T1786" s="62">
        <v>444</v>
      </c>
    </row>
    <row r="1787" spans="1:20" x14ac:dyDescent="0.2">
      <c r="A1787" s="20"/>
      <c r="B1787" s="21" t="s">
        <v>2737</v>
      </c>
      <c r="C1787" s="49" t="s">
        <v>992</v>
      </c>
      <c r="D1787" s="30"/>
      <c r="E1787" s="29"/>
      <c r="F1787" s="39" t="s">
        <v>2688</v>
      </c>
      <c r="G1787" s="39">
        <v>-1</v>
      </c>
      <c r="H1787" s="39" t="s">
        <v>4080</v>
      </c>
      <c r="I1787" s="39">
        <v>4</v>
      </c>
      <c r="J1787" s="43" t="s">
        <v>3735</v>
      </c>
      <c r="L1787" s="43" t="s">
        <v>3882</v>
      </c>
      <c r="N1787" s="44" t="s">
        <v>4127</v>
      </c>
      <c r="O1787" s="44">
        <v>100</v>
      </c>
      <c r="P1787" s="45" t="s">
        <v>4151</v>
      </c>
      <c r="Q1787" s="44">
        <v>100</v>
      </c>
      <c r="R1787" s="61">
        <v>228</v>
      </c>
      <c r="T1787" s="62">
        <v>444</v>
      </c>
    </row>
    <row r="1788" spans="1:20" x14ac:dyDescent="0.2">
      <c r="A1788" s="20"/>
      <c r="B1788" s="21" t="s">
        <v>4137</v>
      </c>
      <c r="C1788" s="49" t="s">
        <v>4138</v>
      </c>
      <c r="D1788" s="30"/>
      <c r="E1788" s="29"/>
      <c r="F1788" s="39" t="s">
        <v>2688</v>
      </c>
      <c r="G1788" s="39">
        <v>-1</v>
      </c>
      <c r="H1788" s="39" t="s">
        <v>4080</v>
      </c>
      <c r="I1788" s="39">
        <v>4</v>
      </c>
      <c r="J1788" s="43" t="s">
        <v>3735</v>
      </c>
      <c r="L1788" s="43" t="s">
        <v>3876</v>
      </c>
      <c r="N1788" s="44" t="s">
        <v>4126</v>
      </c>
      <c r="O1788" s="44">
        <v>100</v>
      </c>
      <c r="R1788" s="61">
        <v>228</v>
      </c>
      <c r="T1788" s="62">
        <v>444</v>
      </c>
    </row>
    <row r="1789" spans="1:20" x14ac:dyDescent="0.2">
      <c r="A1789" s="20"/>
      <c r="B1789" s="21" t="s">
        <v>741</v>
      </c>
      <c r="C1789" s="49" t="s">
        <v>3343</v>
      </c>
      <c r="D1789" s="30"/>
      <c r="E1789" s="29"/>
      <c r="F1789" s="39" t="s">
        <v>2688</v>
      </c>
      <c r="G1789" s="39">
        <v>-1</v>
      </c>
      <c r="H1789" s="39" t="s">
        <v>4080</v>
      </c>
      <c r="I1789" s="39">
        <v>4</v>
      </c>
      <c r="J1789" s="43" t="s">
        <v>3735</v>
      </c>
      <c r="L1789" s="43" t="s">
        <v>3882</v>
      </c>
      <c r="R1789" s="61">
        <v>228</v>
      </c>
      <c r="T1789" s="62">
        <v>444</v>
      </c>
    </row>
    <row r="1790" spans="1:20" x14ac:dyDescent="0.2">
      <c r="A1790" s="20"/>
      <c r="B1790" s="21" t="s">
        <v>4139</v>
      </c>
      <c r="C1790" s="49" t="s">
        <v>4076</v>
      </c>
      <c r="D1790" s="23"/>
      <c r="E1790" s="29"/>
      <c r="F1790" s="39" t="s">
        <v>2688</v>
      </c>
      <c r="G1790" s="39">
        <v>-1</v>
      </c>
      <c r="H1790" s="39" t="s">
        <v>4080</v>
      </c>
      <c r="I1790" s="39">
        <v>4</v>
      </c>
      <c r="J1790" s="43" t="s">
        <v>3735</v>
      </c>
      <c r="L1790" s="43" t="s">
        <v>4070</v>
      </c>
      <c r="R1790" s="61">
        <v>276</v>
      </c>
      <c r="T1790" s="62">
        <v>476</v>
      </c>
    </row>
    <row r="1791" spans="1:20" x14ac:dyDescent="0.2">
      <c r="A1791" s="12" t="s">
        <v>3328</v>
      </c>
      <c r="B1791" s="13"/>
      <c r="C1791" s="9" t="s">
        <v>254</v>
      </c>
      <c r="D1791" s="10">
        <f>D1792+D1858-D1919+D1999</f>
        <v>0</v>
      </c>
      <c r="E1791" s="11">
        <f>E1792+E1858-E1919+E1999</f>
        <v>0</v>
      </c>
      <c r="F1791" s="39" t="s">
        <v>2688</v>
      </c>
      <c r="H1791" s="39" t="s">
        <v>4079</v>
      </c>
      <c r="I1791" s="39">
        <v>2</v>
      </c>
    </row>
    <row r="1792" spans="1:20" x14ac:dyDescent="0.2">
      <c r="A1792" s="12" t="s">
        <v>3049</v>
      </c>
      <c r="B1792" s="13"/>
      <c r="C1792" s="14" t="s">
        <v>1218</v>
      </c>
      <c r="D1792" s="15">
        <f>D1793+D1807+D1821+D1832+D1843</f>
        <v>0</v>
      </c>
      <c r="E1792" s="16">
        <f>E1793+E1807+E1821+E1832+E1843</f>
        <v>0</v>
      </c>
      <c r="F1792" s="39" t="s">
        <v>2688</v>
      </c>
      <c r="H1792" s="39" t="s">
        <v>4079</v>
      </c>
      <c r="I1792" s="39">
        <v>3</v>
      </c>
    </row>
    <row r="1793" spans="1:20" x14ac:dyDescent="0.2">
      <c r="A1793" s="12" t="s">
        <v>1888</v>
      </c>
      <c r="B1793" s="13"/>
      <c r="C1793" s="17" t="s">
        <v>253</v>
      </c>
      <c r="D1793" s="18">
        <f>SUM(D1794:D1806)</f>
        <v>0</v>
      </c>
      <c r="E1793" s="19">
        <f>SUM(E1794:E1806)</f>
        <v>0</v>
      </c>
      <c r="F1793" s="39" t="s">
        <v>2688</v>
      </c>
      <c r="H1793" s="39" t="s">
        <v>4079</v>
      </c>
      <c r="I1793" s="39">
        <v>4</v>
      </c>
    </row>
    <row r="1794" spans="1:20" x14ac:dyDescent="0.2">
      <c r="A1794" s="20"/>
      <c r="B1794" s="21" t="s">
        <v>3031</v>
      </c>
      <c r="C1794" s="47" t="s">
        <v>1744</v>
      </c>
      <c r="D1794" s="23"/>
      <c r="E1794" s="29"/>
      <c r="F1794" s="39" t="s">
        <v>2688</v>
      </c>
      <c r="G1794" s="39">
        <v>1</v>
      </c>
      <c r="H1794" s="39" t="s">
        <v>4080</v>
      </c>
      <c r="I1794" s="39">
        <v>5</v>
      </c>
      <c r="J1794" s="43" t="s">
        <v>3736</v>
      </c>
      <c r="L1794" s="43" t="s">
        <v>3887</v>
      </c>
      <c r="R1794" s="61">
        <v>270</v>
      </c>
      <c r="T1794" s="62">
        <v>470</v>
      </c>
    </row>
    <row r="1795" spans="1:20" x14ac:dyDescent="0.2">
      <c r="A1795" s="20"/>
      <c r="B1795" s="21" t="s">
        <v>2119</v>
      </c>
      <c r="C1795" s="47" t="s">
        <v>2273</v>
      </c>
      <c r="D1795" s="23"/>
      <c r="E1795" s="29"/>
      <c r="F1795" s="39" t="s">
        <v>2688</v>
      </c>
      <c r="G1795" s="39">
        <v>1</v>
      </c>
      <c r="H1795" s="39" t="s">
        <v>4080</v>
      </c>
      <c r="I1795" s="39">
        <v>5</v>
      </c>
      <c r="J1795" s="43" t="s">
        <v>3736</v>
      </c>
      <c r="L1795" s="43" t="s">
        <v>3887</v>
      </c>
      <c r="R1795" s="61">
        <v>270</v>
      </c>
      <c r="T1795" s="62">
        <v>470</v>
      </c>
    </row>
    <row r="1796" spans="1:20" x14ac:dyDescent="0.2">
      <c r="A1796" s="20"/>
      <c r="B1796" s="21" t="s">
        <v>1237</v>
      </c>
      <c r="C1796" s="47" t="s">
        <v>428</v>
      </c>
      <c r="D1796" s="23"/>
      <c r="E1796" s="29"/>
      <c r="F1796" s="39" t="s">
        <v>2688</v>
      </c>
      <c r="G1796" s="39">
        <v>1</v>
      </c>
      <c r="H1796" s="39" t="s">
        <v>4080</v>
      </c>
      <c r="I1796" s="39">
        <v>5</v>
      </c>
      <c r="J1796" s="43" t="s">
        <v>3736</v>
      </c>
      <c r="L1796" s="43" t="s">
        <v>3887</v>
      </c>
      <c r="R1796" s="61">
        <v>270</v>
      </c>
      <c r="T1796" s="62">
        <v>470</v>
      </c>
    </row>
    <row r="1797" spans="1:20" x14ac:dyDescent="0.2">
      <c r="A1797" s="20"/>
      <c r="B1797" s="21" t="s">
        <v>358</v>
      </c>
      <c r="C1797" s="47" t="s">
        <v>2894</v>
      </c>
      <c r="D1797" s="23"/>
      <c r="E1797" s="29"/>
      <c r="F1797" s="39" t="s">
        <v>2688</v>
      </c>
      <c r="G1797" s="39">
        <v>1</v>
      </c>
      <c r="H1797" s="39" t="s">
        <v>4080</v>
      </c>
      <c r="I1797" s="39">
        <v>5</v>
      </c>
      <c r="J1797" s="43" t="s">
        <v>3736</v>
      </c>
      <c r="L1797" s="43" t="s">
        <v>3887</v>
      </c>
      <c r="R1797" s="61">
        <v>270</v>
      </c>
      <c r="T1797" s="62">
        <v>470</v>
      </c>
    </row>
    <row r="1798" spans="1:20" x14ac:dyDescent="0.2">
      <c r="A1798" s="20"/>
      <c r="B1798" s="21" t="s">
        <v>2127</v>
      </c>
      <c r="C1798" s="47" t="s">
        <v>2324</v>
      </c>
      <c r="D1798" s="30"/>
      <c r="E1798" s="29"/>
      <c r="F1798" s="39" t="s">
        <v>2688</v>
      </c>
      <c r="G1798" s="39">
        <v>1</v>
      </c>
      <c r="H1798" s="39" t="s">
        <v>4080</v>
      </c>
      <c r="I1798" s="39">
        <v>5</v>
      </c>
      <c r="J1798" s="43" t="s">
        <v>3736</v>
      </c>
      <c r="L1798" s="43" t="s">
        <v>3884</v>
      </c>
      <c r="N1798" s="44" t="s">
        <v>4140</v>
      </c>
      <c r="O1798" s="44">
        <v>95</v>
      </c>
      <c r="R1798" s="61">
        <v>270</v>
      </c>
      <c r="T1798" s="62">
        <v>470</v>
      </c>
    </row>
    <row r="1799" spans="1:20" x14ac:dyDescent="0.2">
      <c r="A1799" s="20"/>
      <c r="B1799" s="21" t="s">
        <v>1227</v>
      </c>
      <c r="C1799" s="47" t="s">
        <v>978</v>
      </c>
      <c r="D1799" s="30"/>
      <c r="E1799" s="29"/>
      <c r="F1799" s="39" t="s">
        <v>2688</v>
      </c>
      <c r="G1799" s="39">
        <v>1</v>
      </c>
      <c r="H1799" s="39" t="s">
        <v>4080</v>
      </c>
      <c r="I1799" s="39">
        <v>5</v>
      </c>
      <c r="J1799" s="43" t="s">
        <v>3736</v>
      </c>
      <c r="L1799" s="43" t="s">
        <v>3884</v>
      </c>
      <c r="N1799" s="44" t="s">
        <v>4140</v>
      </c>
      <c r="O1799" s="44">
        <v>60</v>
      </c>
      <c r="R1799" s="61">
        <v>270</v>
      </c>
      <c r="T1799" s="62">
        <v>470</v>
      </c>
    </row>
    <row r="1800" spans="1:20" x14ac:dyDescent="0.2">
      <c r="A1800" s="20"/>
      <c r="B1800" s="21" t="s">
        <v>4165</v>
      </c>
      <c r="C1800" s="47" t="s">
        <v>4166</v>
      </c>
      <c r="D1800" s="30"/>
      <c r="E1800" s="29"/>
      <c r="F1800" s="39" t="s">
        <v>2688</v>
      </c>
      <c r="G1800" s="39">
        <v>1</v>
      </c>
      <c r="H1800" s="39" t="s">
        <v>4080</v>
      </c>
      <c r="I1800" s="39">
        <v>5</v>
      </c>
      <c r="J1800" s="43" t="s">
        <v>3736</v>
      </c>
      <c r="L1800" s="43" t="s">
        <v>3884</v>
      </c>
      <c r="N1800" s="44" t="s">
        <v>4140</v>
      </c>
      <c r="O1800" s="44">
        <v>50.28</v>
      </c>
      <c r="R1800" s="61">
        <v>270</v>
      </c>
      <c r="T1800" s="62">
        <v>470</v>
      </c>
    </row>
    <row r="1801" spans="1:20" x14ac:dyDescent="0.2">
      <c r="A1801" s="20"/>
      <c r="B1801" s="21" t="s">
        <v>357</v>
      </c>
      <c r="C1801" s="47" t="s">
        <v>96</v>
      </c>
      <c r="D1801" s="30"/>
      <c r="E1801" s="29"/>
      <c r="F1801" s="39" t="s">
        <v>2688</v>
      </c>
      <c r="G1801" s="39">
        <v>1</v>
      </c>
      <c r="H1801" s="39" t="s">
        <v>4080</v>
      </c>
      <c r="I1801" s="39">
        <v>5</v>
      </c>
      <c r="J1801" s="43" t="s">
        <v>3736</v>
      </c>
      <c r="L1801" s="43" t="s">
        <v>3884</v>
      </c>
      <c r="N1801" s="44" t="s">
        <v>4140</v>
      </c>
      <c r="O1801" s="44">
        <v>41.86</v>
      </c>
      <c r="R1801" s="61">
        <v>270</v>
      </c>
      <c r="T1801" s="62">
        <v>470</v>
      </c>
    </row>
    <row r="1802" spans="1:20" x14ac:dyDescent="0.2">
      <c r="A1802" s="20"/>
      <c r="B1802" s="21" t="s">
        <v>3048</v>
      </c>
      <c r="C1802" s="47" t="s">
        <v>3019</v>
      </c>
      <c r="D1802" s="30"/>
      <c r="E1802" s="29"/>
      <c r="F1802" s="39" t="s">
        <v>2688</v>
      </c>
      <c r="G1802" s="39">
        <v>1</v>
      </c>
      <c r="H1802" s="39" t="s">
        <v>4080</v>
      </c>
      <c r="I1802" s="39">
        <v>5</v>
      </c>
      <c r="J1802" s="43" t="s">
        <v>3736</v>
      </c>
      <c r="L1802" s="43" t="s">
        <v>3885</v>
      </c>
      <c r="R1802" s="61">
        <v>270</v>
      </c>
      <c r="T1802" s="62">
        <v>470</v>
      </c>
    </row>
    <row r="1803" spans="1:20" x14ac:dyDescent="0.2">
      <c r="A1803" s="20"/>
      <c r="B1803" s="21" t="s">
        <v>1263</v>
      </c>
      <c r="C1803" s="47" t="s">
        <v>46</v>
      </c>
      <c r="D1803" s="30"/>
      <c r="E1803" s="29"/>
      <c r="F1803" s="39" t="s">
        <v>2688</v>
      </c>
      <c r="G1803" s="39">
        <v>1</v>
      </c>
      <c r="H1803" s="39" t="s">
        <v>4080</v>
      </c>
      <c r="I1803" s="39">
        <v>5</v>
      </c>
      <c r="J1803" s="43" t="s">
        <v>3736</v>
      </c>
      <c r="L1803" s="43" t="s">
        <v>3885</v>
      </c>
      <c r="N1803" s="44" t="s">
        <v>4141</v>
      </c>
      <c r="O1803" s="44">
        <v>95</v>
      </c>
      <c r="R1803" s="61">
        <v>270</v>
      </c>
      <c r="T1803" s="62">
        <v>470</v>
      </c>
    </row>
    <row r="1804" spans="1:20" x14ac:dyDescent="0.2">
      <c r="A1804" s="20"/>
      <c r="B1804" s="21" t="s">
        <v>2142</v>
      </c>
      <c r="C1804" s="47" t="s">
        <v>1669</v>
      </c>
      <c r="D1804" s="30"/>
      <c r="E1804" s="29"/>
      <c r="F1804" s="39" t="s">
        <v>2688</v>
      </c>
      <c r="G1804" s="39">
        <v>1</v>
      </c>
      <c r="H1804" s="39" t="s">
        <v>4080</v>
      </c>
      <c r="I1804" s="39">
        <v>5</v>
      </c>
      <c r="J1804" s="43" t="s">
        <v>3736</v>
      </c>
      <c r="L1804" s="43" t="s">
        <v>3885</v>
      </c>
      <c r="N1804" s="44" t="s">
        <v>4141</v>
      </c>
      <c r="O1804" s="44">
        <v>50.28</v>
      </c>
      <c r="R1804" s="61">
        <v>270</v>
      </c>
      <c r="T1804" s="62">
        <v>470</v>
      </c>
    </row>
    <row r="1805" spans="1:20" x14ac:dyDescent="0.2">
      <c r="A1805" s="20"/>
      <c r="B1805" s="21" t="s">
        <v>4167</v>
      </c>
      <c r="C1805" s="47" t="s">
        <v>4168</v>
      </c>
      <c r="D1805" s="30"/>
      <c r="E1805" s="29"/>
      <c r="F1805" s="39" t="s">
        <v>2688</v>
      </c>
      <c r="G1805" s="39">
        <v>1</v>
      </c>
      <c r="H1805" s="39" t="s">
        <v>4080</v>
      </c>
      <c r="I1805" s="39">
        <v>5</v>
      </c>
      <c r="J1805" s="43" t="s">
        <v>3736</v>
      </c>
      <c r="L1805" s="43" t="s">
        <v>3885</v>
      </c>
      <c r="N1805" s="44" t="s">
        <v>4141</v>
      </c>
      <c r="O1805" s="44">
        <v>41.86</v>
      </c>
      <c r="R1805" s="61">
        <v>270</v>
      </c>
      <c r="T1805" s="62">
        <v>470</v>
      </c>
    </row>
    <row r="1806" spans="1:20" x14ac:dyDescent="0.2">
      <c r="A1806" s="20"/>
      <c r="B1806" s="21" t="s">
        <v>3047</v>
      </c>
      <c r="C1806" s="47" t="s">
        <v>2530</v>
      </c>
      <c r="D1806" s="23"/>
      <c r="E1806" s="29"/>
      <c r="F1806" s="39" t="s">
        <v>2688</v>
      </c>
      <c r="G1806" s="39">
        <v>1</v>
      </c>
      <c r="H1806" s="39" t="s">
        <v>4080</v>
      </c>
      <c r="I1806" s="39">
        <v>5</v>
      </c>
      <c r="J1806" s="43" t="s">
        <v>3736</v>
      </c>
      <c r="L1806" s="43" t="s">
        <v>3886</v>
      </c>
      <c r="R1806" s="61">
        <v>270</v>
      </c>
      <c r="T1806" s="62">
        <v>470</v>
      </c>
    </row>
    <row r="1807" spans="1:20" x14ac:dyDescent="0.2">
      <c r="A1807" s="12" t="s">
        <v>1679</v>
      </c>
      <c r="B1807" s="13"/>
      <c r="C1807" s="25" t="s">
        <v>2493</v>
      </c>
      <c r="D1807" s="26">
        <f>SUM(D1808:D1820)</f>
        <v>0</v>
      </c>
      <c r="E1807" s="27">
        <f>SUM(E1808:E1820)</f>
        <v>0</v>
      </c>
      <c r="F1807" s="39" t="s">
        <v>2688</v>
      </c>
      <c r="H1807" s="39" t="s">
        <v>4079</v>
      </c>
      <c r="I1807" s="39">
        <v>4</v>
      </c>
    </row>
    <row r="1808" spans="1:20" x14ac:dyDescent="0.2">
      <c r="A1808" s="20"/>
      <c r="B1808" s="21" t="s">
        <v>2176</v>
      </c>
      <c r="C1808" s="47" t="s">
        <v>3354</v>
      </c>
      <c r="D1808" s="23"/>
      <c r="E1808" s="29"/>
      <c r="F1808" s="39" t="s">
        <v>2688</v>
      </c>
      <c r="G1808" s="39">
        <v>1</v>
      </c>
      <c r="H1808" s="39" t="s">
        <v>4080</v>
      </c>
      <c r="I1808" s="39">
        <v>5</v>
      </c>
      <c r="J1808" s="43" t="s">
        <v>3737</v>
      </c>
      <c r="L1808" s="43" t="s">
        <v>3887</v>
      </c>
      <c r="R1808" s="61">
        <v>270</v>
      </c>
      <c r="T1808" s="62">
        <v>470</v>
      </c>
    </row>
    <row r="1809" spans="1:20" x14ac:dyDescent="0.2">
      <c r="A1809" s="20"/>
      <c r="B1809" s="21" t="s">
        <v>3092</v>
      </c>
      <c r="C1809" s="47" t="s">
        <v>1606</v>
      </c>
      <c r="D1809" s="23"/>
      <c r="E1809" s="29"/>
      <c r="F1809" s="39" t="s">
        <v>2688</v>
      </c>
      <c r="G1809" s="39">
        <v>1</v>
      </c>
      <c r="H1809" s="39" t="s">
        <v>4080</v>
      </c>
      <c r="I1809" s="39">
        <v>5</v>
      </c>
      <c r="J1809" s="43" t="s">
        <v>3737</v>
      </c>
      <c r="L1809" s="43" t="s">
        <v>3887</v>
      </c>
      <c r="R1809" s="61">
        <v>270</v>
      </c>
      <c r="T1809" s="62">
        <v>470</v>
      </c>
    </row>
    <row r="1810" spans="1:20" x14ac:dyDescent="0.2">
      <c r="A1810" s="20"/>
      <c r="B1810" s="21" t="s">
        <v>427</v>
      </c>
      <c r="C1810" s="47" t="s">
        <v>2698</v>
      </c>
      <c r="D1810" s="23"/>
      <c r="E1810" s="29"/>
      <c r="F1810" s="39" t="s">
        <v>2688</v>
      </c>
      <c r="G1810" s="39">
        <v>1</v>
      </c>
      <c r="H1810" s="39" t="s">
        <v>4080</v>
      </c>
      <c r="I1810" s="39">
        <v>5</v>
      </c>
      <c r="J1810" s="43" t="s">
        <v>3737</v>
      </c>
      <c r="L1810" s="43" t="s">
        <v>3887</v>
      </c>
      <c r="R1810" s="61">
        <v>270</v>
      </c>
      <c r="T1810" s="62">
        <v>470</v>
      </c>
    </row>
    <row r="1811" spans="1:20" x14ac:dyDescent="0.2">
      <c r="A1811" s="20"/>
      <c r="B1811" s="21" t="s">
        <v>1279</v>
      </c>
      <c r="C1811" s="47" t="s">
        <v>2940</v>
      </c>
      <c r="D1811" s="23"/>
      <c r="E1811" s="29"/>
      <c r="F1811" s="39" t="s">
        <v>2688</v>
      </c>
      <c r="G1811" s="39">
        <v>1</v>
      </c>
      <c r="H1811" s="39" t="s">
        <v>4080</v>
      </c>
      <c r="I1811" s="39">
        <v>5</v>
      </c>
      <c r="J1811" s="43" t="s">
        <v>3737</v>
      </c>
      <c r="L1811" s="43" t="s">
        <v>3887</v>
      </c>
      <c r="R1811" s="61">
        <v>270</v>
      </c>
      <c r="T1811" s="62">
        <v>470</v>
      </c>
    </row>
    <row r="1812" spans="1:20" x14ac:dyDescent="0.2">
      <c r="A1812" s="20"/>
      <c r="B1812" s="21" t="s">
        <v>3106</v>
      </c>
      <c r="C1812" s="47" t="s">
        <v>77</v>
      </c>
      <c r="D1812" s="30"/>
      <c r="E1812" s="29"/>
      <c r="F1812" s="39" t="s">
        <v>2688</v>
      </c>
      <c r="G1812" s="39">
        <v>1</v>
      </c>
      <c r="H1812" s="39" t="s">
        <v>4080</v>
      </c>
      <c r="I1812" s="39">
        <v>5</v>
      </c>
      <c r="J1812" s="43" t="s">
        <v>3737</v>
      </c>
      <c r="L1812" s="43" t="s">
        <v>3884</v>
      </c>
      <c r="N1812" s="44" t="s">
        <v>4140</v>
      </c>
      <c r="O1812" s="44">
        <v>95</v>
      </c>
      <c r="R1812" s="61">
        <v>270</v>
      </c>
      <c r="T1812" s="62">
        <v>470</v>
      </c>
    </row>
    <row r="1813" spans="1:20" x14ac:dyDescent="0.2">
      <c r="A1813" s="20"/>
      <c r="B1813" s="21" t="s">
        <v>413</v>
      </c>
      <c r="C1813" s="47" t="s">
        <v>2374</v>
      </c>
      <c r="D1813" s="30"/>
      <c r="E1813" s="29"/>
      <c r="F1813" s="39" t="s">
        <v>2688</v>
      </c>
      <c r="G1813" s="39">
        <v>1</v>
      </c>
      <c r="H1813" s="39" t="s">
        <v>4080</v>
      </c>
      <c r="I1813" s="39">
        <v>5</v>
      </c>
      <c r="J1813" s="43" t="s">
        <v>3737</v>
      </c>
      <c r="L1813" s="43" t="s">
        <v>3884</v>
      </c>
      <c r="N1813" s="44" t="s">
        <v>4140</v>
      </c>
      <c r="O1813" s="44">
        <v>60</v>
      </c>
      <c r="R1813" s="61">
        <v>270</v>
      </c>
      <c r="T1813" s="62">
        <v>470</v>
      </c>
    </row>
    <row r="1814" spans="1:20" x14ac:dyDescent="0.2">
      <c r="A1814" s="20"/>
      <c r="B1814" s="21" t="s">
        <v>4169</v>
      </c>
      <c r="C1814" s="47" t="s">
        <v>4170</v>
      </c>
      <c r="D1814" s="30"/>
      <c r="E1814" s="29"/>
      <c r="F1814" s="39" t="s">
        <v>2688</v>
      </c>
      <c r="G1814" s="39">
        <v>1</v>
      </c>
      <c r="H1814" s="39" t="s">
        <v>4080</v>
      </c>
      <c r="I1814" s="39">
        <v>5</v>
      </c>
      <c r="J1814" s="43" t="s">
        <v>3737</v>
      </c>
      <c r="L1814" s="43" t="s">
        <v>3884</v>
      </c>
      <c r="N1814" s="44" t="s">
        <v>4140</v>
      </c>
      <c r="O1814" s="44">
        <v>50.28</v>
      </c>
      <c r="R1814" s="61">
        <v>270</v>
      </c>
      <c r="T1814" s="62">
        <v>470</v>
      </c>
    </row>
    <row r="1815" spans="1:20" x14ac:dyDescent="0.2">
      <c r="A1815" s="20"/>
      <c r="B1815" s="21" t="s">
        <v>1278</v>
      </c>
      <c r="C1815" s="47" t="s">
        <v>2106</v>
      </c>
      <c r="D1815" s="30"/>
      <c r="E1815" s="29"/>
      <c r="F1815" s="39" t="s">
        <v>2688</v>
      </c>
      <c r="G1815" s="39">
        <v>1</v>
      </c>
      <c r="H1815" s="39" t="s">
        <v>4080</v>
      </c>
      <c r="I1815" s="39">
        <v>5</v>
      </c>
      <c r="J1815" s="43" t="s">
        <v>3737</v>
      </c>
      <c r="L1815" s="43" t="s">
        <v>3884</v>
      </c>
      <c r="N1815" s="44" t="s">
        <v>4140</v>
      </c>
      <c r="O1815" s="44">
        <v>41.86</v>
      </c>
      <c r="R1815" s="61">
        <v>270</v>
      </c>
      <c r="T1815" s="62">
        <v>470</v>
      </c>
    </row>
    <row r="1816" spans="1:20" x14ac:dyDescent="0.2">
      <c r="A1816" s="20"/>
      <c r="B1816" s="21" t="s">
        <v>2189</v>
      </c>
      <c r="C1816" s="47" t="s">
        <v>3497</v>
      </c>
      <c r="D1816" s="30"/>
      <c r="E1816" s="29"/>
      <c r="F1816" s="39" t="s">
        <v>2688</v>
      </c>
      <c r="G1816" s="39">
        <v>1</v>
      </c>
      <c r="H1816" s="39" t="s">
        <v>4080</v>
      </c>
      <c r="I1816" s="39">
        <v>5</v>
      </c>
      <c r="J1816" s="43" t="s">
        <v>3737</v>
      </c>
      <c r="L1816" s="43" t="s">
        <v>3885</v>
      </c>
      <c r="R1816" s="61">
        <v>270</v>
      </c>
      <c r="T1816" s="62">
        <v>470</v>
      </c>
    </row>
    <row r="1817" spans="1:20" x14ac:dyDescent="0.2">
      <c r="A1817" s="20"/>
      <c r="B1817" s="21" t="s">
        <v>1462</v>
      </c>
      <c r="C1817" s="47" t="s">
        <v>291</v>
      </c>
      <c r="D1817" s="30"/>
      <c r="E1817" s="29"/>
      <c r="F1817" s="39" t="s">
        <v>2688</v>
      </c>
      <c r="G1817" s="39">
        <v>1</v>
      </c>
      <c r="H1817" s="39" t="s">
        <v>4080</v>
      </c>
      <c r="I1817" s="39">
        <v>5</v>
      </c>
      <c r="J1817" s="43" t="s">
        <v>3737</v>
      </c>
      <c r="L1817" s="43" t="s">
        <v>3885</v>
      </c>
      <c r="N1817" s="44" t="s">
        <v>4141</v>
      </c>
      <c r="O1817" s="44">
        <v>95</v>
      </c>
      <c r="R1817" s="61">
        <v>270</v>
      </c>
      <c r="T1817" s="62">
        <v>470</v>
      </c>
    </row>
    <row r="1818" spans="1:20" x14ac:dyDescent="0.2">
      <c r="A1818" s="20"/>
      <c r="B1818" s="21" t="s">
        <v>2363</v>
      </c>
      <c r="C1818" s="47" t="s">
        <v>2859</v>
      </c>
      <c r="D1818" s="30"/>
      <c r="E1818" s="29"/>
      <c r="F1818" s="39" t="s">
        <v>2688</v>
      </c>
      <c r="G1818" s="39">
        <v>1</v>
      </c>
      <c r="H1818" s="39" t="s">
        <v>4080</v>
      </c>
      <c r="I1818" s="39">
        <v>5</v>
      </c>
      <c r="J1818" s="43" t="s">
        <v>3737</v>
      </c>
      <c r="L1818" s="43" t="s">
        <v>3885</v>
      </c>
      <c r="N1818" s="44" t="s">
        <v>4141</v>
      </c>
      <c r="O1818" s="44">
        <v>50.28</v>
      </c>
      <c r="R1818" s="61">
        <v>270</v>
      </c>
      <c r="T1818" s="62">
        <v>470</v>
      </c>
    </row>
    <row r="1819" spans="1:20" x14ac:dyDescent="0.2">
      <c r="A1819" s="20"/>
      <c r="B1819" s="21" t="s">
        <v>4171</v>
      </c>
      <c r="C1819" s="47" t="s">
        <v>4172</v>
      </c>
      <c r="D1819" s="30"/>
      <c r="E1819" s="29"/>
      <c r="F1819" s="39" t="s">
        <v>2688</v>
      </c>
      <c r="G1819" s="39">
        <v>1</v>
      </c>
      <c r="H1819" s="39" t="s">
        <v>4080</v>
      </c>
      <c r="I1819" s="39">
        <v>5</v>
      </c>
      <c r="J1819" s="43" t="s">
        <v>3737</v>
      </c>
      <c r="L1819" s="43" t="s">
        <v>3885</v>
      </c>
      <c r="N1819" s="44" t="s">
        <v>4141</v>
      </c>
      <c r="O1819" s="44">
        <v>41.86</v>
      </c>
      <c r="R1819" s="61">
        <v>270</v>
      </c>
      <c r="T1819" s="62">
        <v>470</v>
      </c>
    </row>
    <row r="1820" spans="1:20" x14ac:dyDescent="0.2">
      <c r="A1820" s="20"/>
      <c r="B1820" s="21" t="s">
        <v>2188</v>
      </c>
      <c r="C1820" s="47" t="s">
        <v>2530</v>
      </c>
      <c r="D1820" s="23"/>
      <c r="E1820" s="29"/>
      <c r="F1820" s="39" t="s">
        <v>2688</v>
      </c>
      <c r="G1820" s="39">
        <v>1</v>
      </c>
      <c r="H1820" s="39" t="s">
        <v>4080</v>
      </c>
      <c r="I1820" s="39">
        <v>5</v>
      </c>
      <c r="J1820" s="43" t="s">
        <v>3737</v>
      </c>
      <c r="L1820" s="43" t="s">
        <v>3886</v>
      </c>
      <c r="R1820" s="61">
        <v>270</v>
      </c>
      <c r="T1820" s="62">
        <v>470</v>
      </c>
    </row>
    <row r="1821" spans="1:20" x14ac:dyDescent="0.2">
      <c r="A1821" s="12" t="s">
        <v>585</v>
      </c>
      <c r="B1821" s="13"/>
      <c r="C1821" s="25" t="s">
        <v>942</v>
      </c>
      <c r="D1821" s="26">
        <f>SUM(D1822:D1831)</f>
        <v>0</v>
      </c>
      <c r="E1821" s="27">
        <f>SUM(E1822:E1831)</f>
        <v>0</v>
      </c>
      <c r="F1821" s="39" t="s">
        <v>2688</v>
      </c>
      <c r="H1821" s="39" t="s">
        <v>4079</v>
      </c>
      <c r="I1821" s="39">
        <v>4</v>
      </c>
    </row>
    <row r="1822" spans="1:20" x14ac:dyDescent="0.2">
      <c r="A1822" s="12"/>
      <c r="B1822" s="21" t="s">
        <v>3141</v>
      </c>
      <c r="C1822" s="47" t="s">
        <v>728</v>
      </c>
      <c r="D1822" s="30"/>
      <c r="E1822" s="29"/>
      <c r="F1822" s="39" t="s">
        <v>2688</v>
      </c>
      <c r="G1822" s="39">
        <v>1</v>
      </c>
      <c r="H1822" s="39" t="s">
        <v>4080</v>
      </c>
      <c r="I1822" s="39">
        <v>5</v>
      </c>
      <c r="J1822" s="43" t="s">
        <v>3738</v>
      </c>
      <c r="L1822" s="43" t="s">
        <v>3884</v>
      </c>
      <c r="N1822" s="44" t="s">
        <v>4140</v>
      </c>
      <c r="O1822" s="44">
        <v>95</v>
      </c>
      <c r="R1822" s="61">
        <v>270</v>
      </c>
      <c r="T1822" s="62">
        <v>470</v>
      </c>
    </row>
    <row r="1823" spans="1:20" x14ac:dyDescent="0.2">
      <c r="A1823" s="12"/>
      <c r="B1823" s="21" t="s">
        <v>473</v>
      </c>
      <c r="C1823" s="47" t="s">
        <v>136</v>
      </c>
      <c r="D1823" s="30"/>
      <c r="E1823" s="29"/>
      <c r="F1823" s="39" t="s">
        <v>2688</v>
      </c>
      <c r="G1823" s="39">
        <v>1</v>
      </c>
      <c r="H1823" s="39" t="s">
        <v>4080</v>
      </c>
      <c r="I1823" s="39">
        <v>5</v>
      </c>
      <c r="J1823" s="43" t="s">
        <v>3738</v>
      </c>
      <c r="L1823" s="43" t="s">
        <v>3884</v>
      </c>
      <c r="N1823" s="44" t="s">
        <v>4140</v>
      </c>
      <c r="O1823" s="44">
        <v>60</v>
      </c>
      <c r="R1823" s="61">
        <v>270</v>
      </c>
      <c r="T1823" s="62">
        <v>470</v>
      </c>
    </row>
    <row r="1824" spans="1:20" x14ac:dyDescent="0.2">
      <c r="A1824" s="12"/>
      <c r="B1824" s="21" t="s">
        <v>4173</v>
      </c>
      <c r="C1824" s="47" t="s">
        <v>4174</v>
      </c>
      <c r="D1824" s="30"/>
      <c r="E1824" s="29"/>
      <c r="F1824" s="39" t="s">
        <v>2688</v>
      </c>
      <c r="G1824" s="39">
        <v>1</v>
      </c>
      <c r="H1824" s="39" t="s">
        <v>4080</v>
      </c>
      <c r="I1824" s="39">
        <v>5</v>
      </c>
      <c r="J1824" s="43" t="s">
        <v>3738</v>
      </c>
      <c r="L1824" s="43" t="s">
        <v>3884</v>
      </c>
      <c r="N1824" s="44" t="s">
        <v>4140</v>
      </c>
      <c r="O1824" s="44">
        <v>50.28</v>
      </c>
      <c r="R1824" s="61">
        <v>270</v>
      </c>
      <c r="T1824" s="62">
        <v>470</v>
      </c>
    </row>
    <row r="1825" spans="1:20" x14ac:dyDescent="0.2">
      <c r="A1825" s="12"/>
      <c r="B1825" s="21" t="s">
        <v>1340</v>
      </c>
      <c r="C1825" s="47" t="s">
        <v>3327</v>
      </c>
      <c r="D1825" s="30"/>
      <c r="E1825" s="29"/>
      <c r="F1825" s="39" t="s">
        <v>2688</v>
      </c>
      <c r="G1825" s="39">
        <v>1</v>
      </c>
      <c r="H1825" s="39" t="s">
        <v>4080</v>
      </c>
      <c r="I1825" s="39">
        <v>5</v>
      </c>
      <c r="J1825" s="43" t="s">
        <v>3738</v>
      </c>
      <c r="L1825" s="43" t="s">
        <v>3884</v>
      </c>
      <c r="N1825" s="44" t="s">
        <v>4140</v>
      </c>
      <c r="O1825" s="44">
        <v>41.86</v>
      </c>
      <c r="R1825" s="61">
        <v>270</v>
      </c>
      <c r="T1825" s="62">
        <v>470</v>
      </c>
    </row>
    <row r="1826" spans="1:20" x14ac:dyDescent="0.2">
      <c r="A1826" s="12"/>
      <c r="B1826" s="21" t="s">
        <v>2228</v>
      </c>
      <c r="C1826" s="47" t="s">
        <v>3415</v>
      </c>
      <c r="D1826" s="30"/>
      <c r="E1826" s="29"/>
      <c r="F1826" s="39" t="s">
        <v>2688</v>
      </c>
      <c r="G1826" s="39">
        <v>1</v>
      </c>
      <c r="H1826" s="39" t="s">
        <v>4080</v>
      </c>
      <c r="I1826" s="39">
        <v>5</v>
      </c>
      <c r="J1826" s="43" t="s">
        <v>3738</v>
      </c>
      <c r="L1826" s="43" t="s">
        <v>3887</v>
      </c>
      <c r="R1826" s="61">
        <v>270</v>
      </c>
      <c r="T1826" s="62">
        <v>470</v>
      </c>
    </row>
    <row r="1827" spans="1:20" x14ac:dyDescent="0.2">
      <c r="A1827" s="12"/>
      <c r="B1827" s="21" t="s">
        <v>1668</v>
      </c>
      <c r="C1827" s="47" t="s">
        <v>2092</v>
      </c>
      <c r="D1827" s="30"/>
      <c r="E1827" s="29"/>
      <c r="F1827" s="39" t="s">
        <v>2688</v>
      </c>
      <c r="G1827" s="39">
        <v>1</v>
      </c>
      <c r="H1827" s="39" t="s">
        <v>4080</v>
      </c>
      <c r="I1827" s="39">
        <v>5</v>
      </c>
      <c r="J1827" s="43" t="s">
        <v>3738</v>
      </c>
      <c r="L1827" s="43" t="s">
        <v>3885</v>
      </c>
      <c r="R1827" s="61">
        <v>270</v>
      </c>
      <c r="T1827" s="62">
        <v>470</v>
      </c>
    </row>
    <row r="1828" spans="1:20" x14ac:dyDescent="0.2">
      <c r="A1828" s="12"/>
      <c r="B1828" s="21" t="s">
        <v>2579</v>
      </c>
      <c r="C1828" s="47" t="s">
        <v>2790</v>
      </c>
      <c r="D1828" s="30"/>
      <c r="E1828" s="29"/>
      <c r="F1828" s="39" t="s">
        <v>2688</v>
      </c>
      <c r="G1828" s="39">
        <v>1</v>
      </c>
      <c r="H1828" s="39" t="s">
        <v>4080</v>
      </c>
      <c r="I1828" s="39">
        <v>5</v>
      </c>
      <c r="J1828" s="43" t="s">
        <v>3738</v>
      </c>
      <c r="L1828" s="43" t="s">
        <v>3885</v>
      </c>
      <c r="N1828" s="44" t="s">
        <v>4141</v>
      </c>
      <c r="O1828" s="44">
        <v>95</v>
      </c>
      <c r="R1828" s="61">
        <v>270</v>
      </c>
      <c r="T1828" s="62">
        <v>470</v>
      </c>
    </row>
    <row r="1829" spans="1:20" x14ac:dyDescent="0.2">
      <c r="A1829" s="12"/>
      <c r="B1829" s="21" t="s">
        <v>3496</v>
      </c>
      <c r="C1829" s="47" t="s">
        <v>3311</v>
      </c>
      <c r="D1829" s="30"/>
      <c r="E1829" s="29"/>
      <c r="F1829" s="39" t="s">
        <v>2688</v>
      </c>
      <c r="G1829" s="39">
        <v>1</v>
      </c>
      <c r="H1829" s="39" t="s">
        <v>4080</v>
      </c>
      <c r="I1829" s="39">
        <v>5</v>
      </c>
      <c r="J1829" s="43" t="s">
        <v>3738</v>
      </c>
      <c r="L1829" s="43" t="s">
        <v>3885</v>
      </c>
      <c r="N1829" s="44" t="s">
        <v>4141</v>
      </c>
      <c r="O1829" s="44">
        <v>50.28</v>
      </c>
      <c r="R1829" s="61">
        <v>270</v>
      </c>
      <c r="T1829" s="62">
        <v>470</v>
      </c>
    </row>
    <row r="1830" spans="1:20" x14ac:dyDescent="0.2">
      <c r="A1830" s="12"/>
      <c r="B1830" s="21" t="s">
        <v>4175</v>
      </c>
      <c r="C1830" s="47" t="s">
        <v>4176</v>
      </c>
      <c r="D1830" s="30"/>
      <c r="E1830" s="29"/>
      <c r="F1830" s="39" t="s">
        <v>2688</v>
      </c>
      <c r="G1830" s="39">
        <v>1</v>
      </c>
      <c r="H1830" s="39" t="s">
        <v>4080</v>
      </c>
      <c r="I1830" s="39">
        <v>5</v>
      </c>
      <c r="J1830" s="43" t="s">
        <v>3738</v>
      </c>
      <c r="L1830" s="43" t="s">
        <v>3885</v>
      </c>
      <c r="N1830" s="44" t="s">
        <v>4141</v>
      </c>
      <c r="O1830" s="44">
        <v>41.86</v>
      </c>
      <c r="R1830" s="61">
        <v>270</v>
      </c>
      <c r="T1830" s="62">
        <v>470</v>
      </c>
    </row>
    <row r="1831" spans="1:20" x14ac:dyDescent="0.2">
      <c r="A1831" s="12"/>
      <c r="B1831" s="21" t="s">
        <v>792</v>
      </c>
      <c r="C1831" s="47" t="s">
        <v>2530</v>
      </c>
      <c r="D1831" s="30"/>
      <c r="E1831" s="29"/>
      <c r="F1831" s="39" t="s">
        <v>2688</v>
      </c>
      <c r="G1831" s="39">
        <v>1</v>
      </c>
      <c r="H1831" s="39" t="s">
        <v>4080</v>
      </c>
      <c r="I1831" s="39">
        <v>5</v>
      </c>
      <c r="J1831" s="43" t="s">
        <v>3738</v>
      </c>
      <c r="L1831" s="43" t="s">
        <v>3886</v>
      </c>
      <c r="R1831" s="61">
        <v>270</v>
      </c>
      <c r="T1831" s="62">
        <v>470</v>
      </c>
    </row>
    <row r="1832" spans="1:20" x14ac:dyDescent="0.2">
      <c r="A1832" s="12" t="s">
        <v>472</v>
      </c>
      <c r="B1832" s="13"/>
      <c r="C1832" s="25" t="s">
        <v>2302</v>
      </c>
      <c r="D1832" s="26">
        <f>SUM(D1833:D1842)</f>
        <v>0</v>
      </c>
      <c r="E1832" s="27">
        <f>SUM(E1833:E1842)</f>
        <v>0</v>
      </c>
      <c r="F1832" s="39" t="s">
        <v>2688</v>
      </c>
      <c r="H1832" s="39" t="s">
        <v>4079</v>
      </c>
      <c r="I1832" s="39">
        <v>4</v>
      </c>
    </row>
    <row r="1833" spans="1:20" x14ac:dyDescent="0.2">
      <c r="A1833" s="12"/>
      <c r="B1833" s="21" t="s">
        <v>302</v>
      </c>
      <c r="C1833" s="47" t="s">
        <v>2683</v>
      </c>
      <c r="D1833" s="30"/>
      <c r="E1833" s="29"/>
      <c r="F1833" s="39" t="s">
        <v>2688</v>
      </c>
      <c r="G1833" s="39">
        <v>1</v>
      </c>
      <c r="H1833" s="39" t="s">
        <v>4080</v>
      </c>
      <c r="I1833" s="39">
        <v>5</v>
      </c>
      <c r="J1833" s="43" t="s">
        <v>3739</v>
      </c>
      <c r="L1833" s="43" t="s">
        <v>3884</v>
      </c>
      <c r="N1833" s="44" t="s">
        <v>4140</v>
      </c>
      <c r="O1833" s="44">
        <v>95</v>
      </c>
      <c r="R1833" s="61">
        <v>270</v>
      </c>
      <c r="T1833" s="62">
        <v>470</v>
      </c>
    </row>
    <row r="1834" spans="1:20" x14ac:dyDescent="0.2">
      <c r="A1834" s="12"/>
      <c r="B1834" s="21" t="s">
        <v>1175</v>
      </c>
      <c r="C1834" s="47" t="s">
        <v>325</v>
      </c>
      <c r="D1834" s="30"/>
      <c r="E1834" s="29"/>
      <c r="F1834" s="39" t="s">
        <v>2688</v>
      </c>
      <c r="G1834" s="39">
        <v>1</v>
      </c>
      <c r="H1834" s="39" t="s">
        <v>4080</v>
      </c>
      <c r="I1834" s="39">
        <v>5</v>
      </c>
      <c r="J1834" s="43" t="s">
        <v>3739</v>
      </c>
      <c r="L1834" s="43" t="s">
        <v>3884</v>
      </c>
      <c r="N1834" s="44" t="s">
        <v>4140</v>
      </c>
      <c r="O1834" s="44">
        <v>60</v>
      </c>
      <c r="R1834" s="61">
        <v>270</v>
      </c>
      <c r="T1834" s="62">
        <v>470</v>
      </c>
    </row>
    <row r="1835" spans="1:20" x14ac:dyDescent="0.2">
      <c r="A1835" s="12"/>
      <c r="B1835" s="21" t="s">
        <v>4177</v>
      </c>
      <c r="C1835" s="47" t="s">
        <v>4178</v>
      </c>
      <c r="D1835" s="30"/>
      <c r="E1835" s="29"/>
      <c r="F1835" s="39" t="s">
        <v>2688</v>
      </c>
      <c r="G1835" s="39">
        <v>1</v>
      </c>
      <c r="H1835" s="39" t="s">
        <v>4080</v>
      </c>
      <c r="I1835" s="39">
        <v>5</v>
      </c>
      <c r="J1835" s="43" t="s">
        <v>3739</v>
      </c>
      <c r="L1835" s="43" t="s">
        <v>3884</v>
      </c>
      <c r="N1835" s="44" t="s">
        <v>4140</v>
      </c>
      <c r="O1835" s="44">
        <v>50.28</v>
      </c>
      <c r="R1835" s="61">
        <v>270</v>
      </c>
      <c r="T1835" s="62">
        <v>470</v>
      </c>
    </row>
    <row r="1836" spans="1:20" x14ac:dyDescent="0.2">
      <c r="A1836" s="12"/>
      <c r="B1836" s="21" t="s">
        <v>2079</v>
      </c>
      <c r="C1836" s="47" t="s">
        <v>2736</v>
      </c>
      <c r="D1836" s="30"/>
      <c r="E1836" s="29"/>
      <c r="F1836" s="39" t="s">
        <v>2688</v>
      </c>
      <c r="G1836" s="39">
        <v>1</v>
      </c>
      <c r="H1836" s="39" t="s">
        <v>4080</v>
      </c>
      <c r="I1836" s="39">
        <v>5</v>
      </c>
      <c r="J1836" s="43" t="s">
        <v>3739</v>
      </c>
      <c r="L1836" s="43" t="s">
        <v>3884</v>
      </c>
      <c r="N1836" s="44" t="s">
        <v>4140</v>
      </c>
      <c r="O1836" s="44">
        <v>41.86</v>
      </c>
      <c r="R1836" s="61">
        <v>270</v>
      </c>
      <c r="T1836" s="62">
        <v>470</v>
      </c>
    </row>
    <row r="1837" spans="1:20" x14ac:dyDescent="0.2">
      <c r="A1837" s="12"/>
      <c r="B1837" s="21" t="s">
        <v>2985</v>
      </c>
      <c r="C1837" s="47" t="s">
        <v>644</v>
      </c>
      <c r="D1837" s="30"/>
      <c r="E1837" s="29"/>
      <c r="F1837" s="39" t="s">
        <v>2688</v>
      </c>
      <c r="G1837" s="39">
        <v>1</v>
      </c>
      <c r="H1837" s="39" t="s">
        <v>4080</v>
      </c>
      <c r="I1837" s="39">
        <v>5</v>
      </c>
      <c r="J1837" s="43" t="s">
        <v>3739</v>
      </c>
      <c r="L1837" s="43" t="s">
        <v>3887</v>
      </c>
      <c r="R1837" s="61">
        <v>270</v>
      </c>
      <c r="T1837" s="62">
        <v>470</v>
      </c>
    </row>
    <row r="1838" spans="1:20" x14ac:dyDescent="0.2">
      <c r="A1838" s="12"/>
      <c r="B1838" s="21" t="s">
        <v>317</v>
      </c>
      <c r="C1838" s="47" t="s">
        <v>2245</v>
      </c>
      <c r="D1838" s="30"/>
      <c r="E1838" s="29"/>
      <c r="F1838" s="39" t="s">
        <v>2688</v>
      </c>
      <c r="G1838" s="39">
        <v>1</v>
      </c>
      <c r="H1838" s="39" t="s">
        <v>4080</v>
      </c>
      <c r="I1838" s="39">
        <v>5</v>
      </c>
      <c r="J1838" s="43" t="s">
        <v>3739</v>
      </c>
      <c r="L1838" s="43" t="s">
        <v>3885</v>
      </c>
      <c r="R1838" s="61">
        <v>270</v>
      </c>
      <c r="T1838" s="62">
        <v>470</v>
      </c>
    </row>
    <row r="1839" spans="1:20" x14ac:dyDescent="0.2">
      <c r="A1839" s="12"/>
      <c r="B1839" s="21" t="s">
        <v>1189</v>
      </c>
      <c r="C1839" s="47" t="s">
        <v>977</v>
      </c>
      <c r="D1839" s="30"/>
      <c r="E1839" s="29"/>
      <c r="F1839" s="39" t="s">
        <v>2688</v>
      </c>
      <c r="G1839" s="39">
        <v>1</v>
      </c>
      <c r="H1839" s="39" t="s">
        <v>4080</v>
      </c>
      <c r="I1839" s="39">
        <v>5</v>
      </c>
      <c r="J1839" s="43" t="s">
        <v>3739</v>
      </c>
      <c r="L1839" s="43" t="s">
        <v>3885</v>
      </c>
      <c r="N1839" s="44" t="s">
        <v>4141</v>
      </c>
      <c r="O1839" s="44">
        <v>95</v>
      </c>
      <c r="R1839" s="61">
        <v>270</v>
      </c>
      <c r="T1839" s="62">
        <v>470</v>
      </c>
    </row>
    <row r="1840" spans="1:20" x14ac:dyDescent="0.2">
      <c r="A1840" s="12"/>
      <c r="B1840" s="21" t="s">
        <v>2063</v>
      </c>
      <c r="C1840" s="47" t="s">
        <v>3062</v>
      </c>
      <c r="D1840" s="30"/>
      <c r="E1840" s="29"/>
      <c r="F1840" s="39" t="s">
        <v>2688</v>
      </c>
      <c r="G1840" s="39">
        <v>1</v>
      </c>
      <c r="H1840" s="39" t="s">
        <v>4080</v>
      </c>
      <c r="I1840" s="39">
        <v>5</v>
      </c>
      <c r="J1840" s="43" t="s">
        <v>3739</v>
      </c>
      <c r="L1840" s="43" t="s">
        <v>3885</v>
      </c>
      <c r="N1840" s="44" t="s">
        <v>4141</v>
      </c>
      <c r="O1840" s="44">
        <v>50.28</v>
      </c>
      <c r="R1840" s="61">
        <v>270</v>
      </c>
      <c r="T1840" s="62">
        <v>470</v>
      </c>
    </row>
    <row r="1841" spans="1:20" x14ac:dyDescent="0.2">
      <c r="A1841" s="12"/>
      <c r="B1841" s="21" t="s">
        <v>4179</v>
      </c>
      <c r="C1841" s="47" t="s">
        <v>4180</v>
      </c>
      <c r="D1841" s="30"/>
      <c r="E1841" s="29"/>
      <c r="F1841" s="39" t="s">
        <v>2688</v>
      </c>
      <c r="G1841" s="39">
        <v>1</v>
      </c>
      <c r="H1841" s="39" t="s">
        <v>4080</v>
      </c>
      <c r="I1841" s="39">
        <v>5</v>
      </c>
      <c r="J1841" s="43" t="s">
        <v>3739</v>
      </c>
      <c r="L1841" s="43" t="s">
        <v>3885</v>
      </c>
      <c r="N1841" s="44" t="s">
        <v>4141</v>
      </c>
      <c r="O1841" s="44">
        <v>41.86</v>
      </c>
      <c r="R1841" s="61">
        <v>270</v>
      </c>
      <c r="T1841" s="62">
        <v>470</v>
      </c>
    </row>
    <row r="1842" spans="1:20" x14ac:dyDescent="0.2">
      <c r="A1842" s="12"/>
      <c r="B1842" s="21" t="s">
        <v>2984</v>
      </c>
      <c r="C1842" s="47" t="s">
        <v>356</v>
      </c>
      <c r="D1842" s="30"/>
      <c r="E1842" s="29"/>
      <c r="F1842" s="39" t="s">
        <v>2688</v>
      </c>
      <c r="G1842" s="39">
        <v>1</v>
      </c>
      <c r="H1842" s="39" t="s">
        <v>4080</v>
      </c>
      <c r="I1842" s="39">
        <v>5</v>
      </c>
      <c r="J1842" s="43" t="s">
        <v>3739</v>
      </c>
      <c r="L1842" s="43" t="s">
        <v>3886</v>
      </c>
      <c r="R1842" s="61">
        <v>270</v>
      </c>
      <c r="T1842" s="62">
        <v>470</v>
      </c>
    </row>
    <row r="1843" spans="1:20" x14ac:dyDescent="0.2">
      <c r="A1843" s="12" t="s">
        <v>3140</v>
      </c>
      <c r="B1843" s="13"/>
      <c r="C1843" s="25" t="s">
        <v>3009</v>
      </c>
      <c r="D1843" s="26">
        <f>SUM(D1844:D1857)</f>
        <v>0</v>
      </c>
      <c r="E1843" s="27">
        <f>SUM(E1844:E1857)</f>
        <v>0</v>
      </c>
      <c r="F1843" s="39" t="s">
        <v>2688</v>
      </c>
      <c r="H1843" s="39" t="s">
        <v>4079</v>
      </c>
      <c r="I1843" s="39">
        <v>4</v>
      </c>
    </row>
    <row r="1844" spans="1:20" x14ac:dyDescent="0.2">
      <c r="A1844" s="20"/>
      <c r="B1844" s="21" t="s">
        <v>597</v>
      </c>
      <c r="C1844" s="47" t="s">
        <v>2373</v>
      </c>
      <c r="D1844" s="23"/>
      <c r="E1844" s="29"/>
      <c r="F1844" s="39" t="s">
        <v>2688</v>
      </c>
      <c r="G1844" s="39">
        <v>1</v>
      </c>
      <c r="H1844" s="39" t="s">
        <v>4080</v>
      </c>
      <c r="I1844" s="39">
        <v>5</v>
      </c>
      <c r="J1844" s="43" t="s">
        <v>3829</v>
      </c>
      <c r="L1844" s="43" t="s">
        <v>3887</v>
      </c>
      <c r="R1844" s="61">
        <v>270</v>
      </c>
      <c r="T1844" s="62">
        <v>470</v>
      </c>
    </row>
    <row r="1845" spans="1:20" x14ac:dyDescent="0.2">
      <c r="A1845" s="20"/>
      <c r="B1845" s="21" t="s">
        <v>1473</v>
      </c>
      <c r="C1845" s="47" t="s">
        <v>2372</v>
      </c>
      <c r="D1845" s="23"/>
      <c r="E1845" s="29"/>
      <c r="F1845" s="39" t="s">
        <v>2688</v>
      </c>
      <c r="G1845" s="39">
        <v>1</v>
      </c>
      <c r="H1845" s="39" t="s">
        <v>4080</v>
      </c>
      <c r="I1845" s="39">
        <v>5</v>
      </c>
      <c r="J1845" s="43" t="s">
        <v>3829</v>
      </c>
      <c r="L1845" s="43" t="s">
        <v>3887</v>
      </c>
      <c r="R1845" s="61">
        <v>270</v>
      </c>
      <c r="T1845" s="62">
        <v>470</v>
      </c>
    </row>
    <row r="1846" spans="1:20" x14ac:dyDescent="0.2">
      <c r="A1846" s="20"/>
      <c r="B1846" s="21" t="s">
        <v>2346</v>
      </c>
      <c r="C1846" s="47" t="s">
        <v>45</v>
      </c>
      <c r="D1846" s="23"/>
      <c r="E1846" s="29"/>
      <c r="F1846" s="39" t="s">
        <v>2688</v>
      </c>
      <c r="G1846" s="39">
        <v>1</v>
      </c>
      <c r="H1846" s="39" t="s">
        <v>4080</v>
      </c>
      <c r="I1846" s="39">
        <v>5</v>
      </c>
      <c r="J1846" s="43" t="s">
        <v>3829</v>
      </c>
      <c r="L1846" s="43" t="s">
        <v>3887</v>
      </c>
      <c r="R1846" s="61">
        <v>270</v>
      </c>
      <c r="T1846" s="62">
        <v>470</v>
      </c>
    </row>
    <row r="1847" spans="1:20" x14ac:dyDescent="0.2">
      <c r="A1847" s="20"/>
      <c r="B1847" s="21" t="s">
        <v>3281</v>
      </c>
      <c r="C1847" s="47" t="s">
        <v>2201</v>
      </c>
      <c r="D1847" s="23"/>
      <c r="E1847" s="29"/>
      <c r="F1847" s="39" t="s">
        <v>2688</v>
      </c>
      <c r="G1847" s="39">
        <v>1</v>
      </c>
      <c r="H1847" s="39" t="s">
        <v>4080</v>
      </c>
      <c r="I1847" s="39">
        <v>5</v>
      </c>
      <c r="J1847" s="43" t="s">
        <v>3829</v>
      </c>
      <c r="L1847" s="43" t="s">
        <v>3887</v>
      </c>
      <c r="R1847" s="61">
        <v>270</v>
      </c>
      <c r="T1847" s="62">
        <v>470</v>
      </c>
    </row>
    <row r="1848" spans="1:20" x14ac:dyDescent="0.2">
      <c r="A1848" s="20"/>
      <c r="B1848" s="21" t="s">
        <v>584</v>
      </c>
      <c r="C1848" s="47" t="s">
        <v>2345</v>
      </c>
      <c r="D1848" s="30"/>
      <c r="E1848" s="29"/>
      <c r="F1848" s="39" t="s">
        <v>2688</v>
      </c>
      <c r="G1848" s="39">
        <v>1</v>
      </c>
      <c r="H1848" s="39" t="s">
        <v>4080</v>
      </c>
      <c r="I1848" s="39">
        <v>5</v>
      </c>
      <c r="J1848" s="43" t="s">
        <v>3829</v>
      </c>
      <c r="L1848" s="43" t="s">
        <v>3884</v>
      </c>
      <c r="N1848" s="44" t="s">
        <v>4140</v>
      </c>
      <c r="O1848" s="44">
        <v>60</v>
      </c>
      <c r="R1848" s="61">
        <v>270</v>
      </c>
      <c r="T1848" s="62">
        <v>470</v>
      </c>
    </row>
    <row r="1849" spans="1:20" x14ac:dyDescent="0.2">
      <c r="A1849" s="20"/>
      <c r="B1849" s="21" t="s">
        <v>4181</v>
      </c>
      <c r="C1849" s="47" t="s">
        <v>4182</v>
      </c>
      <c r="D1849" s="30"/>
      <c r="E1849" s="29"/>
      <c r="F1849" s="39" t="s">
        <v>2688</v>
      </c>
      <c r="G1849" s="39">
        <v>1</v>
      </c>
      <c r="H1849" s="39" t="s">
        <v>4080</v>
      </c>
      <c r="I1849" s="39">
        <v>5</v>
      </c>
      <c r="J1849" s="43" t="s">
        <v>3829</v>
      </c>
      <c r="L1849" s="43" t="s">
        <v>3884</v>
      </c>
      <c r="N1849" s="44" t="s">
        <v>4140</v>
      </c>
      <c r="O1849" s="44">
        <v>50.28</v>
      </c>
      <c r="R1849" s="61">
        <v>270</v>
      </c>
      <c r="T1849" s="62">
        <v>470</v>
      </c>
    </row>
    <row r="1850" spans="1:20" x14ac:dyDescent="0.2">
      <c r="A1850" s="20"/>
      <c r="B1850" s="21" t="s">
        <v>1461</v>
      </c>
      <c r="C1850" s="47" t="s">
        <v>2048</v>
      </c>
      <c r="D1850" s="30"/>
      <c r="E1850" s="29"/>
      <c r="F1850" s="39" t="s">
        <v>2688</v>
      </c>
      <c r="G1850" s="39">
        <v>1</v>
      </c>
      <c r="H1850" s="39" t="s">
        <v>4080</v>
      </c>
      <c r="I1850" s="39">
        <v>5</v>
      </c>
      <c r="J1850" s="43" t="s">
        <v>3829</v>
      </c>
      <c r="L1850" s="43" t="s">
        <v>3884</v>
      </c>
      <c r="N1850" s="44" t="s">
        <v>4140</v>
      </c>
      <c r="O1850" s="44">
        <v>41.86</v>
      </c>
      <c r="R1850" s="61">
        <v>270</v>
      </c>
      <c r="T1850" s="62">
        <v>470</v>
      </c>
    </row>
    <row r="1851" spans="1:20" x14ac:dyDescent="0.2">
      <c r="A1851" s="20"/>
      <c r="B1851" s="21" t="s">
        <v>2362</v>
      </c>
      <c r="C1851" s="47" t="s">
        <v>1605</v>
      </c>
      <c r="D1851" s="30"/>
      <c r="E1851" s="29"/>
      <c r="F1851" s="39" t="s">
        <v>2688</v>
      </c>
      <c r="G1851" s="39">
        <v>1</v>
      </c>
      <c r="H1851" s="39" t="s">
        <v>4080</v>
      </c>
      <c r="I1851" s="39">
        <v>5</v>
      </c>
      <c r="J1851" s="43" t="s">
        <v>3829</v>
      </c>
      <c r="L1851" s="43" t="s">
        <v>3887</v>
      </c>
      <c r="R1851" s="61">
        <v>270</v>
      </c>
      <c r="T1851" s="62">
        <v>470</v>
      </c>
    </row>
    <row r="1852" spans="1:20" x14ac:dyDescent="0.2">
      <c r="A1852" s="20"/>
      <c r="B1852" s="21" t="s">
        <v>3280</v>
      </c>
      <c r="C1852" s="47" t="s">
        <v>3046</v>
      </c>
      <c r="D1852" s="30"/>
      <c r="E1852" s="29"/>
      <c r="F1852" s="39" t="s">
        <v>2688</v>
      </c>
      <c r="G1852" s="39">
        <v>1</v>
      </c>
      <c r="H1852" s="39" t="s">
        <v>4080</v>
      </c>
      <c r="I1852" s="39">
        <v>5</v>
      </c>
      <c r="J1852" s="43" t="s">
        <v>3829</v>
      </c>
      <c r="L1852" s="43" t="s">
        <v>3885</v>
      </c>
      <c r="R1852" s="61">
        <v>270</v>
      </c>
      <c r="T1852" s="62">
        <v>470</v>
      </c>
    </row>
    <row r="1853" spans="1:20" x14ac:dyDescent="0.2">
      <c r="A1853" s="20"/>
      <c r="B1853" s="21" t="s">
        <v>583</v>
      </c>
      <c r="C1853" s="47" t="s">
        <v>2244</v>
      </c>
      <c r="D1853" s="30"/>
      <c r="E1853" s="29"/>
      <c r="F1853" s="39" t="s">
        <v>2688</v>
      </c>
      <c r="G1853" s="39">
        <v>1</v>
      </c>
      <c r="H1853" s="39" t="s">
        <v>4080</v>
      </c>
      <c r="I1853" s="39">
        <v>5</v>
      </c>
      <c r="J1853" s="43" t="s">
        <v>3829</v>
      </c>
      <c r="L1853" s="43" t="s">
        <v>3885</v>
      </c>
      <c r="N1853" s="44" t="s">
        <v>4141</v>
      </c>
      <c r="O1853" s="44">
        <v>95</v>
      </c>
      <c r="R1853" s="61">
        <v>270</v>
      </c>
      <c r="T1853" s="62">
        <v>470</v>
      </c>
    </row>
    <row r="1854" spans="1:20" x14ac:dyDescent="0.2">
      <c r="A1854" s="20"/>
      <c r="B1854" s="21" t="s">
        <v>439</v>
      </c>
      <c r="C1854" s="47" t="s">
        <v>2562</v>
      </c>
      <c r="D1854" s="30"/>
      <c r="E1854" s="29"/>
      <c r="F1854" s="39" t="s">
        <v>2688</v>
      </c>
      <c r="G1854" s="39">
        <v>1</v>
      </c>
      <c r="H1854" s="39" t="s">
        <v>4080</v>
      </c>
      <c r="I1854" s="39">
        <v>5</v>
      </c>
      <c r="J1854" s="43" t="s">
        <v>3829</v>
      </c>
      <c r="L1854" s="43" t="s">
        <v>3885</v>
      </c>
      <c r="N1854" s="44" t="s">
        <v>4141</v>
      </c>
      <c r="O1854" s="44">
        <v>50.28</v>
      </c>
      <c r="R1854" s="61">
        <v>270</v>
      </c>
      <c r="T1854" s="62">
        <v>470</v>
      </c>
    </row>
    <row r="1855" spans="1:20" x14ac:dyDescent="0.2">
      <c r="A1855" s="20"/>
      <c r="B1855" s="21" t="s">
        <v>4183</v>
      </c>
      <c r="C1855" s="47" t="s">
        <v>4184</v>
      </c>
      <c r="D1855" s="30"/>
      <c r="E1855" s="29"/>
      <c r="F1855" s="39" t="s">
        <v>2688</v>
      </c>
      <c r="G1855" s="39">
        <v>1</v>
      </c>
      <c r="H1855" s="39" t="s">
        <v>4080</v>
      </c>
      <c r="I1855" s="39">
        <v>5</v>
      </c>
      <c r="J1855" s="43" t="s">
        <v>3829</v>
      </c>
      <c r="L1855" s="43" t="s">
        <v>3885</v>
      </c>
      <c r="N1855" s="44" t="s">
        <v>4141</v>
      </c>
      <c r="O1855" s="44">
        <v>41.86</v>
      </c>
      <c r="R1855" s="61">
        <v>270</v>
      </c>
      <c r="T1855" s="62">
        <v>470</v>
      </c>
    </row>
    <row r="1856" spans="1:20" x14ac:dyDescent="0.2">
      <c r="A1856" s="20"/>
      <c r="B1856" s="21" t="s">
        <v>2210</v>
      </c>
      <c r="C1856" s="47" t="s">
        <v>1952</v>
      </c>
      <c r="D1856" s="30"/>
      <c r="E1856" s="29"/>
      <c r="F1856" s="39" t="s">
        <v>2688</v>
      </c>
      <c r="G1856" s="39">
        <v>1</v>
      </c>
      <c r="H1856" s="39" t="s">
        <v>4080</v>
      </c>
      <c r="I1856" s="39">
        <v>5</v>
      </c>
      <c r="J1856" s="43" t="s">
        <v>3829</v>
      </c>
      <c r="L1856" s="43" t="s">
        <v>3884</v>
      </c>
      <c r="N1856" s="44" t="s">
        <v>4140</v>
      </c>
      <c r="O1856" s="44">
        <v>95</v>
      </c>
      <c r="R1856" s="61">
        <v>270</v>
      </c>
      <c r="T1856" s="62">
        <v>470</v>
      </c>
    </row>
    <row r="1857" spans="1:20" x14ac:dyDescent="0.2">
      <c r="A1857" s="20"/>
      <c r="B1857" s="21" t="s">
        <v>3129</v>
      </c>
      <c r="C1857" s="47" t="s">
        <v>2530</v>
      </c>
      <c r="D1857" s="23"/>
      <c r="E1857" s="29"/>
      <c r="F1857" s="39" t="s">
        <v>2688</v>
      </c>
      <c r="G1857" s="39">
        <v>1</v>
      </c>
      <c r="H1857" s="39" t="s">
        <v>4080</v>
      </c>
      <c r="I1857" s="39">
        <v>5</v>
      </c>
      <c r="J1857" s="43" t="s">
        <v>3829</v>
      </c>
      <c r="L1857" s="43" t="s">
        <v>3886</v>
      </c>
      <c r="R1857" s="61">
        <v>270</v>
      </c>
      <c r="T1857" s="62">
        <v>470</v>
      </c>
    </row>
    <row r="1858" spans="1:20" x14ac:dyDescent="0.2">
      <c r="A1858" s="12" t="s">
        <v>2187</v>
      </c>
      <c r="B1858" s="13"/>
      <c r="C1858" s="9" t="s">
        <v>2735</v>
      </c>
      <c r="D1858" s="10">
        <f>D1859+D1880+D1885+D1895</f>
        <v>0</v>
      </c>
      <c r="E1858" s="11">
        <f>E1859+E1880+E1885+E1895</f>
        <v>0</v>
      </c>
      <c r="F1858" s="39" t="s">
        <v>2688</v>
      </c>
      <c r="H1858" s="39" t="s">
        <v>4079</v>
      </c>
      <c r="I1858" s="39">
        <v>3</v>
      </c>
    </row>
    <row r="1859" spans="1:20" x14ac:dyDescent="0.2">
      <c r="A1859" s="12" t="s">
        <v>2882</v>
      </c>
      <c r="B1859" s="13"/>
      <c r="C1859" s="14" t="s">
        <v>1513</v>
      </c>
      <c r="D1859" s="15">
        <f>D1860+D1864+D1868+D1872+D1876</f>
        <v>0</v>
      </c>
      <c r="E1859" s="16">
        <f>E1860+E1864+E1868+E1872+E1876</f>
        <v>0</v>
      </c>
      <c r="F1859" s="39" t="s">
        <v>2688</v>
      </c>
      <c r="H1859" s="39" t="s">
        <v>4079</v>
      </c>
      <c r="I1859" s="39">
        <v>4</v>
      </c>
    </row>
    <row r="1860" spans="1:20" x14ac:dyDescent="0.2">
      <c r="A1860" s="12" t="s">
        <v>203</v>
      </c>
      <c r="B1860" s="13"/>
      <c r="C1860" s="17" t="s">
        <v>2459</v>
      </c>
      <c r="D1860" s="18">
        <f>SUM(D1861:D1863)</f>
        <v>0</v>
      </c>
      <c r="E1860" s="19">
        <f>SUM(E1861:E1863)</f>
        <v>0</v>
      </c>
      <c r="F1860" s="39" t="s">
        <v>2688</v>
      </c>
      <c r="H1860" s="39" t="s">
        <v>4079</v>
      </c>
      <c r="I1860" s="39">
        <v>5</v>
      </c>
    </row>
    <row r="1861" spans="1:20" x14ac:dyDescent="0.2">
      <c r="A1861" s="20"/>
      <c r="B1861" s="21" t="s">
        <v>95</v>
      </c>
      <c r="C1861" s="47" t="s">
        <v>1557</v>
      </c>
      <c r="D1861" s="23"/>
      <c r="E1861" s="29"/>
      <c r="F1861" s="39" t="s">
        <v>2688</v>
      </c>
      <c r="G1861" s="39">
        <v>1</v>
      </c>
      <c r="H1861" s="39" t="s">
        <v>4080</v>
      </c>
      <c r="I1861" s="39">
        <v>6</v>
      </c>
      <c r="J1861" s="43" t="s">
        <v>3740</v>
      </c>
      <c r="L1861" s="43" t="s">
        <v>3888</v>
      </c>
      <c r="R1861" s="61">
        <v>270</v>
      </c>
      <c r="T1861" s="62">
        <v>470</v>
      </c>
    </row>
    <row r="1862" spans="1:20" x14ac:dyDescent="0.2">
      <c r="A1862" s="20"/>
      <c r="B1862" s="21" t="s">
        <v>976</v>
      </c>
      <c r="C1862" s="47" t="s">
        <v>2118</v>
      </c>
      <c r="D1862" s="23"/>
      <c r="E1862" s="29"/>
      <c r="F1862" s="39" t="s">
        <v>2688</v>
      </c>
      <c r="G1862" s="39">
        <v>1</v>
      </c>
      <c r="H1862" s="39" t="s">
        <v>4080</v>
      </c>
      <c r="I1862" s="39">
        <v>6</v>
      </c>
      <c r="J1862" s="43" t="s">
        <v>3740</v>
      </c>
      <c r="L1862" s="43" t="s">
        <v>3889</v>
      </c>
      <c r="R1862" s="61">
        <v>270</v>
      </c>
      <c r="T1862" s="62">
        <v>470</v>
      </c>
    </row>
    <row r="1863" spans="1:20" x14ac:dyDescent="0.2">
      <c r="A1863" s="20"/>
      <c r="B1863" s="21" t="s">
        <v>1865</v>
      </c>
      <c r="C1863" s="47" t="s">
        <v>2530</v>
      </c>
      <c r="D1863" s="23"/>
      <c r="E1863" s="29"/>
      <c r="F1863" s="39" t="s">
        <v>2688</v>
      </c>
      <c r="G1863" s="39">
        <v>1</v>
      </c>
      <c r="H1863" s="39" t="s">
        <v>4080</v>
      </c>
      <c r="I1863" s="39">
        <v>6</v>
      </c>
      <c r="J1863" s="43" t="s">
        <v>3740</v>
      </c>
      <c r="L1863" s="43" t="s">
        <v>3889</v>
      </c>
      <c r="R1863" s="61">
        <v>270</v>
      </c>
      <c r="T1863" s="62">
        <v>470</v>
      </c>
    </row>
    <row r="1864" spans="1:20" x14ac:dyDescent="0.2">
      <c r="A1864" s="12" t="s">
        <v>1080</v>
      </c>
      <c r="B1864" s="13"/>
      <c r="C1864" s="25" t="s">
        <v>1052</v>
      </c>
      <c r="D1864" s="26">
        <f>SUM(D1865:D1867)</f>
        <v>0</v>
      </c>
      <c r="E1864" s="27">
        <f>SUM(E1865:E1867)</f>
        <v>0</v>
      </c>
      <c r="F1864" s="39" t="s">
        <v>2688</v>
      </c>
      <c r="H1864" s="39" t="s">
        <v>4079</v>
      </c>
      <c r="I1864" s="39">
        <v>5</v>
      </c>
    </row>
    <row r="1865" spans="1:20" x14ac:dyDescent="0.2">
      <c r="A1865" s="20"/>
      <c r="B1865" s="21" t="s">
        <v>924</v>
      </c>
      <c r="C1865" s="47" t="s">
        <v>2983</v>
      </c>
      <c r="D1865" s="23"/>
      <c r="E1865" s="29"/>
      <c r="F1865" s="39" t="s">
        <v>2688</v>
      </c>
      <c r="G1865" s="39">
        <v>1</v>
      </c>
      <c r="H1865" s="39" t="s">
        <v>4080</v>
      </c>
      <c r="I1865" s="39">
        <v>6</v>
      </c>
      <c r="J1865" s="43" t="s">
        <v>3741</v>
      </c>
      <c r="L1865" s="43" t="s">
        <v>3888</v>
      </c>
      <c r="R1865" s="61">
        <v>270</v>
      </c>
      <c r="T1865" s="62">
        <v>470</v>
      </c>
    </row>
    <row r="1866" spans="1:20" x14ac:dyDescent="0.2">
      <c r="A1866" s="20"/>
      <c r="B1866" s="21" t="s">
        <v>34</v>
      </c>
      <c r="C1866" s="47" t="s">
        <v>754</v>
      </c>
      <c r="D1866" s="23"/>
      <c r="E1866" s="29"/>
      <c r="F1866" s="39" t="s">
        <v>2688</v>
      </c>
      <c r="G1866" s="39">
        <v>1</v>
      </c>
      <c r="H1866" s="39" t="s">
        <v>4080</v>
      </c>
      <c r="I1866" s="39">
        <v>6</v>
      </c>
      <c r="J1866" s="43" t="s">
        <v>3741</v>
      </c>
      <c r="L1866" s="43" t="s">
        <v>3889</v>
      </c>
      <c r="R1866" s="61">
        <v>270</v>
      </c>
      <c r="T1866" s="62">
        <v>470</v>
      </c>
    </row>
    <row r="1867" spans="1:20" x14ac:dyDescent="0.2">
      <c r="A1867" s="20"/>
      <c r="B1867" s="21" t="s">
        <v>2717</v>
      </c>
      <c r="C1867" s="47" t="s">
        <v>2530</v>
      </c>
      <c r="D1867" s="23"/>
      <c r="E1867" s="29"/>
      <c r="F1867" s="39" t="s">
        <v>2688</v>
      </c>
      <c r="G1867" s="39">
        <v>1</v>
      </c>
      <c r="H1867" s="39" t="s">
        <v>4080</v>
      </c>
      <c r="I1867" s="39">
        <v>6</v>
      </c>
      <c r="J1867" s="43" t="s">
        <v>3741</v>
      </c>
      <c r="L1867" s="43" t="s">
        <v>3889</v>
      </c>
      <c r="R1867" s="61">
        <v>270</v>
      </c>
      <c r="T1867" s="62">
        <v>470</v>
      </c>
    </row>
    <row r="1868" spans="1:20" x14ac:dyDescent="0.2">
      <c r="A1868" s="12" t="s">
        <v>1940</v>
      </c>
      <c r="B1868" s="13"/>
      <c r="C1868" s="25" t="s">
        <v>855</v>
      </c>
      <c r="D1868" s="26">
        <f>SUM(D1869:D1871)</f>
        <v>0</v>
      </c>
      <c r="E1868" s="27">
        <f>SUM(E1869:E1871)</f>
        <v>0</v>
      </c>
      <c r="F1868" s="39" t="s">
        <v>2688</v>
      </c>
      <c r="H1868" s="39" t="s">
        <v>4079</v>
      </c>
      <c r="I1868" s="39">
        <v>5</v>
      </c>
    </row>
    <row r="1869" spans="1:20" x14ac:dyDescent="0.2">
      <c r="A1869" s="20"/>
      <c r="B1869" s="21" t="s">
        <v>1765</v>
      </c>
      <c r="C1869" s="47" t="s">
        <v>3223</v>
      </c>
      <c r="D1869" s="23"/>
      <c r="E1869" s="29"/>
      <c r="F1869" s="39" t="s">
        <v>2688</v>
      </c>
      <c r="G1869" s="39">
        <v>1</v>
      </c>
      <c r="H1869" s="39" t="s">
        <v>4080</v>
      </c>
      <c r="I1869" s="39">
        <v>6</v>
      </c>
      <c r="J1869" s="43" t="s">
        <v>3742</v>
      </c>
      <c r="L1869" s="43" t="s">
        <v>3888</v>
      </c>
      <c r="R1869" s="61">
        <v>270</v>
      </c>
      <c r="T1869" s="62">
        <v>470</v>
      </c>
    </row>
    <row r="1870" spans="1:20" x14ac:dyDescent="0.2">
      <c r="A1870" s="20"/>
      <c r="B1870" s="21" t="s">
        <v>890</v>
      </c>
      <c r="C1870" s="47" t="s">
        <v>501</v>
      </c>
      <c r="D1870" s="23"/>
      <c r="E1870" s="29"/>
      <c r="F1870" s="39" t="s">
        <v>2688</v>
      </c>
      <c r="G1870" s="39">
        <v>1</v>
      </c>
      <c r="H1870" s="39" t="s">
        <v>4080</v>
      </c>
      <c r="I1870" s="39">
        <v>6</v>
      </c>
      <c r="J1870" s="43" t="s">
        <v>3742</v>
      </c>
      <c r="L1870" s="43" t="s">
        <v>3889</v>
      </c>
      <c r="R1870" s="61">
        <v>270</v>
      </c>
      <c r="T1870" s="62">
        <v>470</v>
      </c>
    </row>
    <row r="1871" spans="1:20" x14ac:dyDescent="0.2">
      <c r="A1871" s="20"/>
      <c r="B1871" s="21" t="s">
        <v>3580</v>
      </c>
      <c r="C1871" s="47" t="s">
        <v>2530</v>
      </c>
      <c r="D1871" s="23"/>
      <c r="E1871" s="29"/>
      <c r="F1871" s="39" t="s">
        <v>2688</v>
      </c>
      <c r="G1871" s="39">
        <v>1</v>
      </c>
      <c r="H1871" s="39" t="s">
        <v>4080</v>
      </c>
      <c r="I1871" s="39">
        <v>6</v>
      </c>
      <c r="J1871" s="43" t="s">
        <v>3742</v>
      </c>
      <c r="L1871" s="43" t="s">
        <v>3889</v>
      </c>
      <c r="R1871" s="61">
        <v>270</v>
      </c>
      <c r="T1871" s="62">
        <v>470</v>
      </c>
    </row>
    <row r="1872" spans="1:20" x14ac:dyDescent="0.2">
      <c r="A1872" s="12" t="s">
        <v>2881</v>
      </c>
      <c r="B1872" s="13"/>
      <c r="C1872" s="25" t="s">
        <v>2997</v>
      </c>
      <c r="D1872" s="26">
        <f>SUM(D1873:D1875)</f>
        <v>0</v>
      </c>
      <c r="E1872" s="27">
        <f>SUM(E1873:E1875)</f>
        <v>0</v>
      </c>
      <c r="F1872" s="39" t="s">
        <v>2688</v>
      </c>
      <c r="H1872" s="39" t="s">
        <v>4079</v>
      </c>
      <c r="I1872" s="39">
        <v>5</v>
      </c>
    </row>
    <row r="1873" spans="1:20" x14ac:dyDescent="0.2">
      <c r="A1873" s="12"/>
      <c r="B1873" s="21" t="s">
        <v>152</v>
      </c>
      <c r="C1873" s="47" t="s">
        <v>192</v>
      </c>
      <c r="D1873" s="30"/>
      <c r="E1873" s="29"/>
      <c r="F1873" s="39" t="s">
        <v>2688</v>
      </c>
      <c r="G1873" s="39">
        <v>1</v>
      </c>
      <c r="H1873" s="39" t="s">
        <v>4080</v>
      </c>
      <c r="I1873" s="39">
        <v>6</v>
      </c>
      <c r="J1873" s="43" t="s">
        <v>3743</v>
      </c>
      <c r="L1873" s="43" t="s">
        <v>3888</v>
      </c>
      <c r="R1873" s="61">
        <v>270</v>
      </c>
      <c r="T1873" s="62">
        <v>470</v>
      </c>
    </row>
    <row r="1874" spans="1:20" x14ac:dyDescent="0.2">
      <c r="A1874" s="12"/>
      <c r="B1874" s="21" t="s">
        <v>2839</v>
      </c>
      <c r="C1874" s="47" t="s">
        <v>355</v>
      </c>
      <c r="D1874" s="30"/>
      <c r="E1874" s="29"/>
      <c r="F1874" s="39" t="s">
        <v>2688</v>
      </c>
      <c r="G1874" s="39">
        <v>1</v>
      </c>
      <c r="H1874" s="39" t="s">
        <v>4080</v>
      </c>
      <c r="I1874" s="39">
        <v>6</v>
      </c>
      <c r="J1874" s="43" t="s">
        <v>3743</v>
      </c>
      <c r="L1874" s="43" t="s">
        <v>3889</v>
      </c>
      <c r="R1874" s="61">
        <v>270</v>
      </c>
      <c r="T1874" s="62">
        <v>470</v>
      </c>
    </row>
    <row r="1875" spans="1:20" x14ac:dyDescent="0.2">
      <c r="A1875" s="12"/>
      <c r="B1875" s="21" t="s">
        <v>1922</v>
      </c>
      <c r="C1875" s="47" t="s">
        <v>2530</v>
      </c>
      <c r="D1875" s="30"/>
      <c r="E1875" s="29"/>
      <c r="F1875" s="39" t="s">
        <v>2688</v>
      </c>
      <c r="G1875" s="39">
        <v>1</v>
      </c>
      <c r="H1875" s="39" t="s">
        <v>4080</v>
      </c>
      <c r="I1875" s="39">
        <v>6</v>
      </c>
      <c r="J1875" s="43" t="s">
        <v>3743</v>
      </c>
      <c r="L1875" s="43" t="s">
        <v>3889</v>
      </c>
      <c r="R1875" s="61">
        <v>270</v>
      </c>
      <c r="T1875" s="62">
        <v>470</v>
      </c>
    </row>
    <row r="1876" spans="1:20" x14ac:dyDescent="0.2">
      <c r="A1876" s="12" t="s">
        <v>191</v>
      </c>
      <c r="B1876" s="13"/>
      <c r="C1876" s="25" t="s">
        <v>582</v>
      </c>
      <c r="D1876" s="26">
        <f>SUM(D1877:D1879)</f>
        <v>0</v>
      </c>
      <c r="E1876" s="27">
        <f>SUM(E1877:E1879)</f>
        <v>0</v>
      </c>
      <c r="F1876" s="39" t="s">
        <v>2688</v>
      </c>
      <c r="H1876" s="39" t="s">
        <v>4079</v>
      </c>
      <c r="I1876" s="39">
        <v>5</v>
      </c>
    </row>
    <row r="1877" spans="1:20" x14ac:dyDescent="0.2">
      <c r="A1877" s="20"/>
      <c r="B1877" s="21" t="s">
        <v>3474</v>
      </c>
      <c r="C1877" s="47" t="s">
        <v>3414</v>
      </c>
      <c r="D1877" s="23"/>
      <c r="E1877" s="29"/>
      <c r="F1877" s="39" t="s">
        <v>2688</v>
      </c>
      <c r="G1877" s="39">
        <v>1</v>
      </c>
      <c r="H1877" s="39" t="s">
        <v>4080</v>
      </c>
      <c r="I1877" s="39">
        <v>6</v>
      </c>
      <c r="J1877" s="43" t="s">
        <v>3744</v>
      </c>
      <c r="L1877" s="43" t="s">
        <v>3888</v>
      </c>
      <c r="R1877" s="61">
        <v>270</v>
      </c>
      <c r="T1877" s="62">
        <v>470</v>
      </c>
    </row>
    <row r="1878" spans="1:20" x14ac:dyDescent="0.2">
      <c r="A1878" s="20"/>
      <c r="B1878" s="21" t="s">
        <v>2552</v>
      </c>
      <c r="C1878" s="47" t="s">
        <v>975</v>
      </c>
      <c r="D1878" s="23"/>
      <c r="E1878" s="29"/>
      <c r="F1878" s="39" t="s">
        <v>2688</v>
      </c>
      <c r="G1878" s="39">
        <v>1</v>
      </c>
      <c r="H1878" s="39" t="s">
        <v>4080</v>
      </c>
      <c r="I1878" s="39">
        <v>6</v>
      </c>
      <c r="J1878" s="43" t="s">
        <v>3744</v>
      </c>
      <c r="L1878" s="43" t="s">
        <v>3889</v>
      </c>
      <c r="R1878" s="61">
        <v>270</v>
      </c>
      <c r="T1878" s="62">
        <v>470</v>
      </c>
    </row>
    <row r="1879" spans="1:20" x14ac:dyDescent="0.2">
      <c r="A1879" s="20"/>
      <c r="B1879" s="21" t="s">
        <v>1653</v>
      </c>
      <c r="C1879" s="47" t="s">
        <v>2530</v>
      </c>
      <c r="D1879" s="23"/>
      <c r="E1879" s="29"/>
      <c r="F1879" s="39" t="s">
        <v>2688</v>
      </c>
      <c r="G1879" s="39">
        <v>1</v>
      </c>
      <c r="H1879" s="39" t="s">
        <v>4080</v>
      </c>
      <c r="I1879" s="39">
        <v>6</v>
      </c>
      <c r="J1879" s="43" t="s">
        <v>3744</v>
      </c>
      <c r="L1879" s="43" t="s">
        <v>3889</v>
      </c>
      <c r="R1879" s="61">
        <v>270</v>
      </c>
      <c r="T1879" s="62">
        <v>470</v>
      </c>
    </row>
    <row r="1880" spans="1:20" x14ac:dyDescent="0.2">
      <c r="A1880" s="12" t="s">
        <v>866</v>
      </c>
      <c r="B1880" s="13"/>
      <c r="C1880" s="25" t="s">
        <v>2578</v>
      </c>
      <c r="D1880" s="26">
        <f>SUM(D1881:D1884)</f>
        <v>0</v>
      </c>
      <c r="E1880" s="27">
        <f>SUM(E1881:E1884)</f>
        <v>0</v>
      </c>
      <c r="F1880" s="39" t="s">
        <v>2688</v>
      </c>
      <c r="H1880" s="39" t="s">
        <v>4079</v>
      </c>
      <c r="I1880" s="39">
        <v>4</v>
      </c>
    </row>
    <row r="1881" spans="1:20" x14ac:dyDescent="0.2">
      <c r="A1881" s="20"/>
      <c r="B1881" s="21" t="s">
        <v>2435</v>
      </c>
      <c r="C1881" s="47" t="s">
        <v>2789</v>
      </c>
      <c r="D1881" s="23"/>
      <c r="E1881" s="29"/>
      <c r="F1881" s="39" t="s">
        <v>2688</v>
      </c>
      <c r="G1881" s="39">
        <v>1</v>
      </c>
      <c r="H1881" s="39" t="s">
        <v>4080</v>
      </c>
      <c r="I1881" s="39">
        <v>5</v>
      </c>
      <c r="J1881" s="43" t="s">
        <v>3745</v>
      </c>
      <c r="L1881" s="43" t="s">
        <v>3888</v>
      </c>
      <c r="R1881" s="61">
        <v>270</v>
      </c>
      <c r="T1881" s="62">
        <v>470</v>
      </c>
    </row>
    <row r="1882" spans="1:20" x14ac:dyDescent="0.2">
      <c r="A1882" s="20"/>
      <c r="B1882" s="21" t="s">
        <v>3370</v>
      </c>
      <c r="C1882" s="47" t="s">
        <v>426</v>
      </c>
      <c r="D1882" s="23"/>
      <c r="E1882" s="29"/>
      <c r="F1882" s="39" t="s">
        <v>2688</v>
      </c>
      <c r="G1882" s="39">
        <v>1</v>
      </c>
      <c r="H1882" s="39" t="s">
        <v>4080</v>
      </c>
      <c r="I1882" s="39">
        <v>5</v>
      </c>
      <c r="J1882" s="43" t="s">
        <v>3745</v>
      </c>
      <c r="L1882" s="43" t="s">
        <v>3889</v>
      </c>
      <c r="R1882" s="61">
        <v>270</v>
      </c>
      <c r="T1882" s="62">
        <v>470</v>
      </c>
    </row>
    <row r="1883" spans="1:20" x14ac:dyDescent="0.2">
      <c r="A1883" s="20"/>
      <c r="B1883" s="21" t="s">
        <v>1556</v>
      </c>
      <c r="C1883" s="47" t="s">
        <v>399</v>
      </c>
      <c r="D1883" s="30"/>
      <c r="E1883" s="29"/>
      <c r="F1883" s="39" t="s">
        <v>2688</v>
      </c>
      <c r="G1883" s="39">
        <v>1</v>
      </c>
      <c r="H1883" s="39" t="s">
        <v>4080</v>
      </c>
      <c r="I1883" s="39">
        <v>5</v>
      </c>
      <c r="J1883" s="43" t="s">
        <v>3745</v>
      </c>
      <c r="L1883" s="43" t="s">
        <v>3890</v>
      </c>
      <c r="R1883" s="61">
        <v>270</v>
      </c>
      <c r="T1883" s="62">
        <v>470</v>
      </c>
    </row>
    <row r="1884" spans="1:20" x14ac:dyDescent="0.2">
      <c r="A1884" s="20"/>
      <c r="B1884" s="21" t="s">
        <v>669</v>
      </c>
      <c r="C1884" s="47" t="s">
        <v>2530</v>
      </c>
      <c r="D1884" s="23"/>
      <c r="E1884" s="29"/>
      <c r="F1884" s="39" t="s">
        <v>2688</v>
      </c>
      <c r="G1884" s="39">
        <v>1</v>
      </c>
      <c r="H1884" s="39" t="s">
        <v>4080</v>
      </c>
      <c r="I1884" s="39">
        <v>5</v>
      </c>
      <c r="J1884" s="43" t="s">
        <v>3745</v>
      </c>
      <c r="L1884" s="43" t="s">
        <v>3889</v>
      </c>
      <c r="R1884" s="61">
        <v>270</v>
      </c>
      <c r="T1884" s="62">
        <v>470</v>
      </c>
    </row>
    <row r="1885" spans="1:20" x14ac:dyDescent="0.2">
      <c r="A1885" s="12" t="s">
        <v>1527</v>
      </c>
      <c r="B1885" s="13"/>
      <c r="C1885" s="25" t="s">
        <v>121</v>
      </c>
      <c r="D1885" s="26">
        <f>SUM(D1886:D1894)</f>
        <v>0</v>
      </c>
      <c r="E1885" s="27">
        <f>SUM(E1886:E1894)</f>
        <v>0</v>
      </c>
      <c r="F1885" s="39" t="s">
        <v>2688</v>
      </c>
      <c r="H1885" s="39" t="s">
        <v>4079</v>
      </c>
      <c r="I1885" s="39">
        <v>4</v>
      </c>
    </row>
    <row r="1886" spans="1:20" x14ac:dyDescent="0.2">
      <c r="A1886" s="20"/>
      <c r="B1886" s="21" t="s">
        <v>2026</v>
      </c>
      <c r="C1886" s="47" t="s">
        <v>3414</v>
      </c>
      <c r="D1886" s="23"/>
      <c r="E1886" s="29"/>
      <c r="F1886" s="39" t="s">
        <v>2688</v>
      </c>
      <c r="G1886" s="39">
        <v>1</v>
      </c>
      <c r="H1886" s="39" t="s">
        <v>4080</v>
      </c>
      <c r="I1886" s="39">
        <v>5</v>
      </c>
      <c r="J1886" s="43" t="s">
        <v>3746</v>
      </c>
      <c r="L1886" s="43" t="s">
        <v>3888</v>
      </c>
      <c r="R1886" s="61">
        <v>270</v>
      </c>
      <c r="T1886" s="62">
        <v>470</v>
      </c>
    </row>
    <row r="1887" spans="1:20" x14ac:dyDescent="0.2">
      <c r="A1887" s="20"/>
      <c r="B1887" s="21" t="s">
        <v>2955</v>
      </c>
      <c r="C1887" s="47" t="s">
        <v>975</v>
      </c>
      <c r="D1887" s="23"/>
      <c r="E1887" s="29"/>
      <c r="F1887" s="39" t="s">
        <v>2688</v>
      </c>
      <c r="G1887" s="39">
        <v>1</v>
      </c>
      <c r="H1887" s="39" t="s">
        <v>4080</v>
      </c>
      <c r="I1887" s="39">
        <v>5</v>
      </c>
      <c r="J1887" s="43" t="s">
        <v>3746</v>
      </c>
      <c r="L1887" s="43" t="s">
        <v>3889</v>
      </c>
      <c r="R1887" s="61">
        <v>270</v>
      </c>
      <c r="T1887" s="62">
        <v>470</v>
      </c>
    </row>
    <row r="1888" spans="1:20" x14ac:dyDescent="0.2">
      <c r="A1888" s="20"/>
      <c r="B1888" s="21" t="s">
        <v>290</v>
      </c>
      <c r="C1888" s="47" t="s">
        <v>2361</v>
      </c>
      <c r="D1888" s="23"/>
      <c r="E1888" s="29"/>
      <c r="F1888" s="39" t="s">
        <v>2688</v>
      </c>
      <c r="G1888" s="39">
        <v>1</v>
      </c>
      <c r="H1888" s="39" t="s">
        <v>4080</v>
      </c>
      <c r="I1888" s="39">
        <v>5</v>
      </c>
      <c r="J1888" s="43" t="s">
        <v>3746</v>
      </c>
      <c r="L1888" s="43" t="s">
        <v>3890</v>
      </c>
      <c r="R1888" s="61">
        <v>270</v>
      </c>
      <c r="T1888" s="62">
        <v>470</v>
      </c>
    </row>
    <row r="1889" spans="1:20" x14ac:dyDescent="0.2">
      <c r="A1889" s="20"/>
      <c r="B1889" s="21" t="s">
        <v>1152</v>
      </c>
      <c r="C1889" s="47" t="s">
        <v>1460</v>
      </c>
      <c r="D1889" s="23"/>
      <c r="E1889" s="29"/>
      <c r="F1889" s="39" t="s">
        <v>2688</v>
      </c>
      <c r="G1889" s="39">
        <v>1</v>
      </c>
      <c r="H1889" s="39" t="s">
        <v>4080</v>
      </c>
      <c r="I1889" s="39">
        <v>5</v>
      </c>
      <c r="J1889" s="43" t="s">
        <v>3746</v>
      </c>
      <c r="L1889" s="43" t="s">
        <v>3890</v>
      </c>
      <c r="R1889" s="61">
        <v>270</v>
      </c>
      <c r="T1889" s="62">
        <v>470</v>
      </c>
    </row>
    <row r="1890" spans="1:20" x14ac:dyDescent="0.2">
      <c r="A1890" s="20"/>
      <c r="B1890" s="21" t="s">
        <v>2047</v>
      </c>
      <c r="C1890" s="47" t="s">
        <v>2078</v>
      </c>
      <c r="D1890" s="23"/>
      <c r="E1890" s="29"/>
      <c r="F1890" s="39" t="s">
        <v>2688</v>
      </c>
      <c r="G1890" s="39">
        <v>1</v>
      </c>
      <c r="H1890" s="39" t="s">
        <v>4080</v>
      </c>
      <c r="I1890" s="39">
        <v>5</v>
      </c>
      <c r="J1890" s="43" t="s">
        <v>3746</v>
      </c>
      <c r="L1890" s="43" t="s">
        <v>3890</v>
      </c>
      <c r="R1890" s="61">
        <v>270</v>
      </c>
      <c r="T1890" s="62">
        <v>470</v>
      </c>
    </row>
    <row r="1891" spans="1:20" x14ac:dyDescent="0.2">
      <c r="A1891" s="20"/>
      <c r="B1891" s="21" t="s">
        <v>2971</v>
      </c>
      <c r="C1891" s="47" t="s">
        <v>1032</v>
      </c>
      <c r="D1891" s="23"/>
      <c r="E1891" s="29"/>
      <c r="F1891" s="39" t="s">
        <v>2688</v>
      </c>
      <c r="G1891" s="39">
        <v>1</v>
      </c>
      <c r="H1891" s="39" t="s">
        <v>4080</v>
      </c>
      <c r="I1891" s="39">
        <v>5</v>
      </c>
      <c r="J1891" s="43" t="s">
        <v>3746</v>
      </c>
      <c r="L1891" s="43" t="s">
        <v>3890</v>
      </c>
      <c r="R1891" s="61">
        <v>270</v>
      </c>
      <c r="T1891" s="62">
        <v>470</v>
      </c>
    </row>
    <row r="1892" spans="1:20" x14ac:dyDescent="0.2">
      <c r="A1892" s="20"/>
      <c r="B1892" s="21" t="s">
        <v>272</v>
      </c>
      <c r="C1892" s="47" t="s">
        <v>791</v>
      </c>
      <c r="D1892" s="23"/>
      <c r="E1892" s="29"/>
      <c r="F1892" s="39" t="s">
        <v>2688</v>
      </c>
      <c r="G1892" s="39">
        <v>1</v>
      </c>
      <c r="H1892" s="39" t="s">
        <v>4080</v>
      </c>
      <c r="I1892" s="39">
        <v>5</v>
      </c>
      <c r="J1892" s="43" t="s">
        <v>3746</v>
      </c>
      <c r="L1892" s="43" t="s">
        <v>3890</v>
      </c>
      <c r="R1892" s="61">
        <v>270</v>
      </c>
      <c r="T1892" s="62">
        <v>470</v>
      </c>
    </row>
    <row r="1893" spans="1:20" x14ac:dyDescent="0.2">
      <c r="A1893" s="20"/>
      <c r="B1893" s="21" t="s">
        <v>1151</v>
      </c>
      <c r="C1893" s="47" t="s">
        <v>2141</v>
      </c>
      <c r="D1893" s="23"/>
      <c r="E1893" s="29"/>
      <c r="F1893" s="39" t="s">
        <v>2688</v>
      </c>
      <c r="G1893" s="39">
        <v>1</v>
      </c>
      <c r="H1893" s="39" t="s">
        <v>4080</v>
      </c>
      <c r="I1893" s="39">
        <v>5</v>
      </c>
      <c r="J1893" s="43" t="s">
        <v>3746</v>
      </c>
      <c r="L1893" s="43" t="s">
        <v>3890</v>
      </c>
      <c r="R1893" s="61">
        <v>270</v>
      </c>
      <c r="T1893" s="62">
        <v>470</v>
      </c>
    </row>
    <row r="1894" spans="1:20" x14ac:dyDescent="0.2">
      <c r="A1894" s="20"/>
      <c r="B1894" s="21" t="s">
        <v>2046</v>
      </c>
      <c r="C1894" s="47" t="s">
        <v>2530</v>
      </c>
      <c r="D1894" s="23"/>
      <c r="E1894" s="29"/>
      <c r="F1894" s="39" t="s">
        <v>2688</v>
      </c>
      <c r="G1894" s="39">
        <v>1</v>
      </c>
      <c r="H1894" s="39" t="s">
        <v>4080</v>
      </c>
      <c r="I1894" s="39">
        <v>5</v>
      </c>
      <c r="J1894" s="43" t="s">
        <v>3746</v>
      </c>
      <c r="L1894" s="43" t="s">
        <v>3889</v>
      </c>
      <c r="R1894" s="61">
        <v>270</v>
      </c>
      <c r="T1894" s="62">
        <v>470</v>
      </c>
    </row>
    <row r="1895" spans="1:20" x14ac:dyDescent="0.2">
      <c r="A1895" s="12" t="s">
        <v>3105</v>
      </c>
      <c r="B1895" s="13"/>
      <c r="C1895" s="9" t="s">
        <v>3579</v>
      </c>
      <c r="D1895" s="10">
        <f>D1896+D1899+D1902+D1905+D1908</f>
        <v>0</v>
      </c>
      <c r="E1895" s="11">
        <f>E1896+E1899+E1902+E1905+E1908</f>
        <v>0</v>
      </c>
      <c r="F1895" s="39" t="s">
        <v>2688</v>
      </c>
      <c r="H1895" s="39" t="s">
        <v>4079</v>
      </c>
      <c r="I1895" s="39">
        <v>4</v>
      </c>
    </row>
    <row r="1896" spans="1:20" x14ac:dyDescent="0.2">
      <c r="A1896" s="12" t="s">
        <v>425</v>
      </c>
      <c r="B1896" s="13"/>
      <c r="C1896" s="17" t="s">
        <v>2459</v>
      </c>
      <c r="D1896" s="18">
        <f>SUM(D1897:D1898)</f>
        <v>0</v>
      </c>
      <c r="E1896" s="19">
        <f>SUM(E1897:E1898)</f>
        <v>0</v>
      </c>
      <c r="F1896" s="39" t="s">
        <v>2688</v>
      </c>
      <c r="H1896" s="39" t="s">
        <v>4079</v>
      </c>
      <c r="I1896" s="39">
        <v>5</v>
      </c>
    </row>
    <row r="1897" spans="1:20" x14ac:dyDescent="0.2">
      <c r="A1897" s="20"/>
      <c r="B1897" s="21" t="s">
        <v>1161</v>
      </c>
      <c r="C1897" s="47" t="s">
        <v>2779</v>
      </c>
      <c r="D1897" s="23"/>
      <c r="E1897" s="29"/>
      <c r="F1897" s="39" t="s">
        <v>2688</v>
      </c>
      <c r="G1897" s="39">
        <v>1</v>
      </c>
      <c r="H1897" s="39" t="s">
        <v>4080</v>
      </c>
      <c r="I1897" s="39">
        <v>6</v>
      </c>
      <c r="J1897" s="43" t="s">
        <v>3747</v>
      </c>
      <c r="L1897" s="43" t="s">
        <v>3889</v>
      </c>
      <c r="R1897" s="61">
        <v>270</v>
      </c>
      <c r="T1897" s="62">
        <v>470</v>
      </c>
    </row>
    <row r="1898" spans="1:20" x14ac:dyDescent="0.2">
      <c r="A1898" s="20"/>
      <c r="B1898" s="21" t="s">
        <v>289</v>
      </c>
      <c r="C1898" s="47" t="s">
        <v>2691</v>
      </c>
      <c r="D1898" s="23"/>
      <c r="E1898" s="29"/>
      <c r="F1898" s="39" t="s">
        <v>2688</v>
      </c>
      <c r="G1898" s="39">
        <v>1</v>
      </c>
      <c r="H1898" s="39" t="s">
        <v>4080</v>
      </c>
      <c r="I1898" s="39">
        <v>6</v>
      </c>
      <c r="J1898" s="43" t="s">
        <v>3747</v>
      </c>
      <c r="L1898" s="43" t="s">
        <v>3889</v>
      </c>
      <c r="R1898" s="61">
        <v>270</v>
      </c>
      <c r="T1898" s="62">
        <v>470</v>
      </c>
    </row>
    <row r="1899" spans="1:20" x14ac:dyDescent="0.2">
      <c r="A1899" s="12" t="s">
        <v>1291</v>
      </c>
      <c r="B1899" s="13"/>
      <c r="C1899" s="25" t="s">
        <v>1052</v>
      </c>
      <c r="D1899" s="26">
        <f>SUM(D1900:D1901)</f>
        <v>0</v>
      </c>
      <c r="E1899" s="27">
        <f>SUM(E1900:E1901)</f>
        <v>0</v>
      </c>
      <c r="F1899" s="39" t="s">
        <v>2688</v>
      </c>
      <c r="H1899" s="39" t="s">
        <v>4079</v>
      </c>
      <c r="I1899" s="39">
        <v>5</v>
      </c>
    </row>
    <row r="1900" spans="1:20" x14ac:dyDescent="0.2">
      <c r="A1900" s="20"/>
      <c r="B1900" s="21" t="s">
        <v>338</v>
      </c>
      <c r="C1900" s="47" t="s">
        <v>1217</v>
      </c>
      <c r="D1900" s="23"/>
      <c r="E1900" s="29"/>
      <c r="F1900" s="39" t="s">
        <v>2688</v>
      </c>
      <c r="G1900" s="39">
        <v>1</v>
      </c>
      <c r="H1900" s="39" t="s">
        <v>4080</v>
      </c>
      <c r="I1900" s="39">
        <v>6</v>
      </c>
      <c r="J1900" s="43" t="s">
        <v>3748</v>
      </c>
      <c r="L1900" s="43" t="s">
        <v>3889</v>
      </c>
      <c r="R1900" s="61">
        <v>270</v>
      </c>
      <c r="T1900" s="62">
        <v>470</v>
      </c>
    </row>
    <row r="1901" spans="1:20" x14ac:dyDescent="0.2">
      <c r="A1901" s="20"/>
      <c r="B1901" s="21" t="s">
        <v>1216</v>
      </c>
      <c r="C1901" s="47" t="s">
        <v>1472</v>
      </c>
      <c r="D1901" s="23"/>
      <c r="E1901" s="29"/>
      <c r="F1901" s="39" t="s">
        <v>2688</v>
      </c>
      <c r="G1901" s="39">
        <v>1</v>
      </c>
      <c r="H1901" s="39" t="s">
        <v>4080</v>
      </c>
      <c r="I1901" s="39">
        <v>6</v>
      </c>
      <c r="J1901" s="43" t="s">
        <v>3748</v>
      </c>
      <c r="L1901" s="43" t="s">
        <v>3889</v>
      </c>
      <c r="R1901" s="61">
        <v>270</v>
      </c>
      <c r="T1901" s="62">
        <v>470</v>
      </c>
    </row>
    <row r="1902" spans="1:20" x14ac:dyDescent="0.2">
      <c r="A1902" s="12" t="s">
        <v>2175</v>
      </c>
      <c r="B1902" s="13"/>
      <c r="C1902" s="25" t="s">
        <v>855</v>
      </c>
      <c r="D1902" s="26">
        <f>SUM(D1903:D1904)</f>
        <v>0</v>
      </c>
      <c r="E1902" s="27">
        <f>SUM(E1903:E1904)</f>
        <v>0</v>
      </c>
      <c r="F1902" s="39" t="s">
        <v>2688</v>
      </c>
      <c r="H1902" s="39" t="s">
        <v>4079</v>
      </c>
      <c r="I1902" s="39">
        <v>5</v>
      </c>
    </row>
    <row r="1903" spans="1:20" x14ac:dyDescent="0.2">
      <c r="A1903" s="20"/>
      <c r="B1903" s="21" t="s">
        <v>613</v>
      </c>
      <c r="C1903" s="47" t="s">
        <v>2157</v>
      </c>
      <c r="D1903" s="23"/>
      <c r="E1903" s="29"/>
      <c r="F1903" s="39" t="s">
        <v>2688</v>
      </c>
      <c r="G1903" s="39">
        <v>1</v>
      </c>
      <c r="H1903" s="39" t="s">
        <v>4080</v>
      </c>
      <c r="I1903" s="39">
        <v>6</v>
      </c>
      <c r="J1903" s="43" t="s">
        <v>3749</v>
      </c>
      <c r="L1903" s="43" t="s">
        <v>3889</v>
      </c>
      <c r="R1903" s="61">
        <v>270</v>
      </c>
      <c r="T1903" s="62">
        <v>470</v>
      </c>
    </row>
    <row r="1904" spans="1:20" x14ac:dyDescent="0.2">
      <c r="A1904" s="20"/>
      <c r="B1904" s="21" t="s">
        <v>1493</v>
      </c>
      <c r="C1904" s="47" t="s">
        <v>2691</v>
      </c>
      <c r="D1904" s="23"/>
      <c r="E1904" s="29"/>
      <c r="F1904" s="39" t="s">
        <v>2688</v>
      </c>
      <c r="G1904" s="39">
        <v>1</v>
      </c>
      <c r="H1904" s="39" t="s">
        <v>4080</v>
      </c>
      <c r="I1904" s="39">
        <v>6</v>
      </c>
      <c r="J1904" s="43" t="s">
        <v>3749</v>
      </c>
      <c r="L1904" s="43" t="s">
        <v>3889</v>
      </c>
      <c r="R1904" s="61">
        <v>270</v>
      </c>
      <c r="T1904" s="62">
        <v>470</v>
      </c>
    </row>
    <row r="1905" spans="1:20" x14ac:dyDescent="0.2">
      <c r="A1905" s="12" t="s">
        <v>3104</v>
      </c>
      <c r="B1905" s="13"/>
      <c r="C1905" s="25" t="s">
        <v>2997</v>
      </c>
      <c r="D1905" s="26">
        <f>SUM(D1906:D1907)</f>
        <v>0</v>
      </c>
      <c r="E1905" s="27">
        <f>SUM(E1906:E1907)</f>
        <v>0</v>
      </c>
      <c r="F1905" s="39" t="s">
        <v>2688</v>
      </c>
      <c r="H1905" s="39" t="s">
        <v>4079</v>
      </c>
      <c r="I1905" s="39">
        <v>5</v>
      </c>
    </row>
    <row r="1906" spans="1:20" x14ac:dyDescent="0.2">
      <c r="A1906" s="12"/>
      <c r="B1906" s="21" t="s">
        <v>2360</v>
      </c>
      <c r="C1906" s="47" t="s">
        <v>2551</v>
      </c>
      <c r="D1906" s="30"/>
      <c r="E1906" s="29"/>
      <c r="F1906" s="39" t="s">
        <v>2688</v>
      </c>
      <c r="G1906" s="39">
        <v>1</v>
      </c>
      <c r="H1906" s="39" t="s">
        <v>4080</v>
      </c>
      <c r="I1906" s="39">
        <v>6</v>
      </c>
      <c r="J1906" s="43" t="s">
        <v>3750</v>
      </c>
      <c r="L1906" s="43" t="s">
        <v>3889</v>
      </c>
      <c r="R1906" s="61">
        <v>270</v>
      </c>
      <c r="T1906" s="62">
        <v>470</v>
      </c>
    </row>
    <row r="1907" spans="1:20" x14ac:dyDescent="0.2">
      <c r="A1907" s="12"/>
      <c r="B1907" s="21" t="s">
        <v>1459</v>
      </c>
      <c r="C1907" s="47" t="s">
        <v>2691</v>
      </c>
      <c r="D1907" s="30"/>
      <c r="E1907" s="29"/>
      <c r="F1907" s="39" t="s">
        <v>2688</v>
      </c>
      <c r="G1907" s="39">
        <v>1</v>
      </c>
      <c r="H1907" s="39" t="s">
        <v>4080</v>
      </c>
      <c r="I1907" s="39">
        <v>6</v>
      </c>
      <c r="J1907" s="43" t="s">
        <v>3750</v>
      </c>
      <c r="L1907" s="43" t="s">
        <v>3889</v>
      </c>
      <c r="R1907" s="61">
        <v>270</v>
      </c>
      <c r="T1907" s="62">
        <v>470</v>
      </c>
    </row>
    <row r="1908" spans="1:20" x14ac:dyDescent="0.2">
      <c r="A1908" s="12" t="s">
        <v>412</v>
      </c>
      <c r="B1908" s="13"/>
      <c r="C1908" s="25" t="s">
        <v>582</v>
      </c>
      <c r="D1908" s="26">
        <f>SUM(D1909:D1918)</f>
        <v>0</v>
      </c>
      <c r="E1908" s="27">
        <f>SUM(E1909:E1918)</f>
        <v>0</v>
      </c>
      <c r="F1908" s="39" t="s">
        <v>2688</v>
      </c>
      <c r="H1908" s="39" t="s">
        <v>4079</v>
      </c>
      <c r="I1908" s="39">
        <v>5</v>
      </c>
    </row>
    <row r="1909" spans="1:20" x14ac:dyDescent="0.2">
      <c r="A1909" s="20"/>
      <c r="B1909" s="21" t="s">
        <v>2259</v>
      </c>
      <c r="C1909" s="47" t="s">
        <v>2906</v>
      </c>
      <c r="D1909" s="23"/>
      <c r="E1909" s="29"/>
      <c r="F1909" s="39" t="s">
        <v>2688</v>
      </c>
      <c r="G1909" s="39">
        <v>1</v>
      </c>
      <c r="H1909" s="39" t="s">
        <v>4080</v>
      </c>
      <c r="I1909" s="39">
        <v>6</v>
      </c>
      <c r="J1909" s="43" t="s">
        <v>3751</v>
      </c>
      <c r="L1909" s="43" t="s">
        <v>3888</v>
      </c>
      <c r="R1909" s="61">
        <v>270</v>
      </c>
      <c r="T1909" s="62">
        <v>470</v>
      </c>
    </row>
    <row r="1910" spans="1:20" x14ac:dyDescent="0.2">
      <c r="A1910" s="20"/>
      <c r="B1910" s="21" t="s">
        <v>3173</v>
      </c>
      <c r="C1910" s="47" t="s">
        <v>721</v>
      </c>
      <c r="D1910" s="23"/>
      <c r="E1910" s="29"/>
      <c r="F1910" s="39" t="s">
        <v>2688</v>
      </c>
      <c r="G1910" s="39">
        <v>1</v>
      </c>
      <c r="H1910" s="39" t="s">
        <v>4080</v>
      </c>
      <c r="I1910" s="39">
        <v>6</v>
      </c>
      <c r="J1910" s="43" t="s">
        <v>3751</v>
      </c>
      <c r="L1910" s="43" t="s">
        <v>3888</v>
      </c>
      <c r="R1910" s="61">
        <v>270</v>
      </c>
      <c r="T1910" s="62">
        <v>470</v>
      </c>
    </row>
    <row r="1911" spans="1:20" x14ac:dyDescent="0.2">
      <c r="A1911" s="20"/>
      <c r="B1911" s="21" t="s">
        <v>500</v>
      </c>
      <c r="C1911" s="47" t="s">
        <v>1108</v>
      </c>
      <c r="D1911" s="23"/>
      <c r="E1911" s="29"/>
      <c r="F1911" s="39" t="s">
        <v>2688</v>
      </c>
      <c r="G1911" s="39">
        <v>1</v>
      </c>
      <c r="H1911" s="39" t="s">
        <v>4080</v>
      </c>
      <c r="I1911" s="39">
        <v>6</v>
      </c>
      <c r="J1911" s="43" t="s">
        <v>3751</v>
      </c>
      <c r="L1911" s="43" t="s">
        <v>3888</v>
      </c>
      <c r="R1911" s="61">
        <v>270</v>
      </c>
      <c r="T1911" s="62">
        <v>470</v>
      </c>
    </row>
    <row r="1912" spans="1:20" x14ac:dyDescent="0.2">
      <c r="A1912" s="20"/>
      <c r="B1912" s="21" t="s">
        <v>1359</v>
      </c>
      <c r="C1912" s="47" t="s">
        <v>3531</v>
      </c>
      <c r="D1912" s="23"/>
      <c r="E1912" s="29"/>
      <c r="F1912" s="39" t="s">
        <v>2688</v>
      </c>
      <c r="G1912" s="39">
        <v>1</v>
      </c>
      <c r="H1912" s="39" t="s">
        <v>4080</v>
      </c>
      <c r="I1912" s="39">
        <v>6</v>
      </c>
      <c r="J1912" s="43" t="s">
        <v>3751</v>
      </c>
      <c r="L1912" s="43" t="s">
        <v>3888</v>
      </c>
      <c r="R1912" s="61">
        <v>270</v>
      </c>
      <c r="T1912" s="62">
        <v>470</v>
      </c>
    </row>
    <row r="1913" spans="1:20" x14ac:dyDescent="0.2">
      <c r="A1913" s="20"/>
      <c r="B1913" s="21" t="s">
        <v>2272</v>
      </c>
      <c r="C1913" s="47" t="s">
        <v>3530</v>
      </c>
      <c r="D1913" s="23"/>
      <c r="E1913" s="29"/>
      <c r="F1913" s="39" t="s">
        <v>2688</v>
      </c>
      <c r="G1913" s="39">
        <v>1</v>
      </c>
      <c r="H1913" s="39" t="s">
        <v>4080</v>
      </c>
      <c r="I1913" s="39">
        <v>6</v>
      </c>
      <c r="J1913" s="43" t="s">
        <v>3751</v>
      </c>
      <c r="L1913" s="43" t="s">
        <v>3888</v>
      </c>
      <c r="R1913" s="61">
        <v>270</v>
      </c>
      <c r="T1913" s="62">
        <v>470</v>
      </c>
    </row>
    <row r="1914" spans="1:20" x14ac:dyDescent="0.2">
      <c r="A1914" s="20"/>
      <c r="B1914" s="21" t="s">
        <v>3180</v>
      </c>
      <c r="C1914" s="47" t="s">
        <v>571</v>
      </c>
      <c r="D1914" s="23"/>
      <c r="E1914" s="29"/>
      <c r="F1914" s="39" t="s">
        <v>2688</v>
      </c>
      <c r="G1914" s="39">
        <v>1</v>
      </c>
      <c r="H1914" s="39" t="s">
        <v>4080</v>
      </c>
      <c r="I1914" s="39">
        <v>6</v>
      </c>
      <c r="J1914" s="43" t="s">
        <v>3751</v>
      </c>
      <c r="L1914" s="43" t="s">
        <v>3888</v>
      </c>
      <c r="R1914" s="61">
        <v>270</v>
      </c>
      <c r="T1914" s="62">
        <v>470</v>
      </c>
    </row>
    <row r="1915" spans="1:20" x14ac:dyDescent="0.2">
      <c r="A1915" s="20"/>
      <c r="B1915" s="21" t="s">
        <v>485</v>
      </c>
      <c r="C1915" s="47" t="s">
        <v>3547</v>
      </c>
      <c r="D1915" s="23"/>
      <c r="E1915" s="29"/>
      <c r="F1915" s="39" t="s">
        <v>2688</v>
      </c>
      <c r="G1915" s="39">
        <v>1</v>
      </c>
      <c r="H1915" s="39" t="s">
        <v>4080</v>
      </c>
      <c r="I1915" s="39">
        <v>6</v>
      </c>
      <c r="J1915" s="43" t="s">
        <v>3751</v>
      </c>
      <c r="L1915" s="43" t="s">
        <v>3889</v>
      </c>
      <c r="R1915" s="61">
        <v>270</v>
      </c>
      <c r="T1915" s="62">
        <v>470</v>
      </c>
    </row>
    <row r="1916" spans="1:20" x14ac:dyDescent="0.2">
      <c r="A1916" s="20"/>
      <c r="B1916" s="21" t="s">
        <v>1358</v>
      </c>
      <c r="C1916" s="47" t="s">
        <v>1811</v>
      </c>
      <c r="D1916" s="30"/>
      <c r="E1916" s="29"/>
      <c r="F1916" s="39" t="s">
        <v>2688</v>
      </c>
      <c r="G1916" s="39">
        <v>1</v>
      </c>
      <c r="H1916" s="39" t="s">
        <v>4080</v>
      </c>
      <c r="I1916" s="39">
        <v>6</v>
      </c>
      <c r="J1916" s="43" t="s">
        <v>3751</v>
      </c>
      <c r="L1916" s="43" t="s">
        <v>3889</v>
      </c>
      <c r="N1916" s="44" t="s">
        <v>4109</v>
      </c>
      <c r="O1916" s="44">
        <v>100</v>
      </c>
      <c r="R1916" s="61">
        <v>270</v>
      </c>
      <c r="T1916" s="62">
        <v>470</v>
      </c>
    </row>
    <row r="1917" spans="1:20" x14ac:dyDescent="0.2">
      <c r="A1917" s="20"/>
      <c r="B1917" s="21" t="s">
        <v>4142</v>
      </c>
      <c r="C1917" s="47" t="s">
        <v>4143</v>
      </c>
      <c r="D1917" s="30"/>
      <c r="E1917" s="29"/>
      <c r="F1917" s="39" t="s">
        <v>2688</v>
      </c>
      <c r="G1917" s="39">
        <v>1</v>
      </c>
      <c r="H1917" s="39" t="s">
        <v>4080</v>
      </c>
      <c r="I1917" s="39">
        <v>6</v>
      </c>
      <c r="J1917" s="43" t="s">
        <v>3751</v>
      </c>
      <c r="L1917" s="43" t="s">
        <v>3889</v>
      </c>
      <c r="N1917" s="44" t="s">
        <v>4109</v>
      </c>
      <c r="O1917" s="44">
        <v>100</v>
      </c>
      <c r="R1917" s="61">
        <v>270</v>
      </c>
      <c r="T1917" s="62">
        <v>470</v>
      </c>
    </row>
    <row r="1918" spans="1:20" x14ac:dyDescent="0.2">
      <c r="A1918" s="20"/>
      <c r="B1918" s="21" t="s">
        <v>2271</v>
      </c>
      <c r="C1918" s="47" t="s">
        <v>2691</v>
      </c>
      <c r="D1918" s="23"/>
      <c r="E1918" s="29"/>
      <c r="F1918" s="39" t="s">
        <v>2688</v>
      </c>
      <c r="G1918" s="39">
        <v>1</v>
      </c>
      <c r="H1918" s="39" t="s">
        <v>4080</v>
      </c>
      <c r="I1918" s="39">
        <v>6</v>
      </c>
      <c r="J1918" s="43" t="s">
        <v>3751</v>
      </c>
      <c r="L1918" s="43" t="s">
        <v>3889</v>
      </c>
      <c r="R1918" s="61">
        <v>270</v>
      </c>
      <c r="T1918" s="62">
        <v>470</v>
      </c>
    </row>
    <row r="1919" spans="1:20" x14ac:dyDescent="0.2">
      <c r="A1919" s="12" t="s">
        <v>2227</v>
      </c>
      <c r="B1919" s="13"/>
      <c r="C1919" s="9" t="s">
        <v>2226</v>
      </c>
      <c r="D1919" s="10">
        <f>D1920+D1930+D1940+D1950+D1958</f>
        <v>0</v>
      </c>
      <c r="E1919" s="11">
        <f>E1920+E1930+E1940+E1950+E1958</f>
        <v>0</v>
      </c>
      <c r="F1919" s="39" t="s">
        <v>2688</v>
      </c>
      <c r="H1919" s="39" t="s">
        <v>4079</v>
      </c>
      <c r="I1919" s="39">
        <v>3</v>
      </c>
    </row>
    <row r="1920" spans="1:20" x14ac:dyDescent="0.2">
      <c r="A1920" s="12" t="s">
        <v>3380</v>
      </c>
      <c r="B1920" s="13"/>
      <c r="C1920" s="17" t="s">
        <v>1951</v>
      </c>
      <c r="D1920" s="18">
        <f>SUM(D1921:D1929)</f>
        <v>0</v>
      </c>
      <c r="E1920" s="19">
        <f>SUM(E1921:E1929)</f>
        <v>0</v>
      </c>
      <c r="F1920" s="39" t="s">
        <v>2688</v>
      </c>
      <c r="H1920" s="39" t="s">
        <v>4079</v>
      </c>
      <c r="I1920" s="39">
        <v>4</v>
      </c>
    </row>
    <row r="1921" spans="1:20" x14ac:dyDescent="0.2">
      <c r="A1921" s="20"/>
      <c r="B1921" s="21" t="s">
        <v>3529</v>
      </c>
      <c r="C1921" s="49" t="s">
        <v>1903</v>
      </c>
      <c r="D1921" s="23"/>
      <c r="E1921" s="29"/>
      <c r="F1921" s="39" t="s">
        <v>2688</v>
      </c>
      <c r="G1921" s="39">
        <v>-1</v>
      </c>
      <c r="H1921" s="39" t="s">
        <v>4080</v>
      </c>
      <c r="I1921" s="39">
        <v>5</v>
      </c>
      <c r="J1921" s="43" t="s">
        <v>3752</v>
      </c>
      <c r="R1921" s="61">
        <v>272</v>
      </c>
      <c r="T1921" s="62">
        <v>472</v>
      </c>
    </row>
    <row r="1922" spans="1:20" x14ac:dyDescent="0.2">
      <c r="A1922" s="20"/>
      <c r="B1922" s="21" t="s">
        <v>2607</v>
      </c>
      <c r="C1922" s="49" t="s">
        <v>3546</v>
      </c>
      <c r="D1922" s="23"/>
      <c r="E1922" s="29"/>
      <c r="F1922" s="39" t="s">
        <v>2688</v>
      </c>
      <c r="G1922" s="39">
        <v>-1</v>
      </c>
      <c r="H1922" s="39" t="s">
        <v>4080</v>
      </c>
      <c r="I1922" s="39">
        <v>5</v>
      </c>
      <c r="J1922" s="43" t="s">
        <v>3752</v>
      </c>
      <c r="R1922" s="61">
        <v>272</v>
      </c>
      <c r="T1922" s="62">
        <v>472</v>
      </c>
    </row>
    <row r="1923" spans="1:20" x14ac:dyDescent="0.2">
      <c r="A1923" s="20"/>
      <c r="B1923" s="21" t="s">
        <v>1697</v>
      </c>
      <c r="C1923" s="49" t="s">
        <v>781</v>
      </c>
      <c r="D1923" s="23"/>
      <c r="E1923" s="29"/>
      <c r="F1923" s="39" t="s">
        <v>2688</v>
      </c>
      <c r="G1923" s="39">
        <v>-1</v>
      </c>
      <c r="H1923" s="39" t="s">
        <v>4080</v>
      </c>
      <c r="I1923" s="39">
        <v>5</v>
      </c>
      <c r="J1923" s="43" t="s">
        <v>3752</v>
      </c>
      <c r="R1923" s="61">
        <v>272</v>
      </c>
      <c r="T1923" s="62">
        <v>472</v>
      </c>
    </row>
    <row r="1924" spans="1:20" x14ac:dyDescent="0.2">
      <c r="A1924" s="20"/>
      <c r="B1924" s="21" t="s">
        <v>3510</v>
      </c>
      <c r="C1924" s="49" t="s">
        <v>120</v>
      </c>
      <c r="D1924" s="30"/>
      <c r="E1924" s="29"/>
      <c r="F1924" s="39" t="s">
        <v>2688</v>
      </c>
      <c r="G1924" s="39">
        <v>-1</v>
      </c>
      <c r="H1924" s="39" t="s">
        <v>4080</v>
      </c>
      <c r="I1924" s="39">
        <v>5</v>
      </c>
      <c r="J1924" s="43" t="s">
        <v>3752</v>
      </c>
      <c r="R1924" s="61">
        <v>272</v>
      </c>
      <c r="T1924" s="62">
        <v>472</v>
      </c>
    </row>
    <row r="1925" spans="1:20" x14ac:dyDescent="0.2">
      <c r="A1925" s="20"/>
      <c r="B1925" s="21" t="s">
        <v>2593</v>
      </c>
      <c r="C1925" s="49" t="s">
        <v>1831</v>
      </c>
      <c r="D1925" s="30"/>
      <c r="E1925" s="29"/>
      <c r="F1925" s="39" t="s">
        <v>2688</v>
      </c>
      <c r="G1925" s="39">
        <v>-1</v>
      </c>
      <c r="H1925" s="39" t="s">
        <v>4080</v>
      </c>
      <c r="I1925" s="39">
        <v>5</v>
      </c>
      <c r="J1925" s="43" t="s">
        <v>3752</v>
      </c>
      <c r="R1925" s="61">
        <v>272</v>
      </c>
      <c r="T1925" s="62">
        <v>472</v>
      </c>
    </row>
    <row r="1926" spans="1:20" x14ac:dyDescent="0.2">
      <c r="A1926" s="20"/>
      <c r="B1926" s="21" t="s">
        <v>1718</v>
      </c>
      <c r="C1926" s="49" t="s">
        <v>398</v>
      </c>
      <c r="D1926" s="30"/>
      <c r="E1926" s="29"/>
      <c r="F1926" s="39" t="s">
        <v>2688</v>
      </c>
      <c r="G1926" s="39">
        <v>-1</v>
      </c>
      <c r="H1926" s="39" t="s">
        <v>4080</v>
      </c>
      <c r="I1926" s="39">
        <v>5</v>
      </c>
      <c r="J1926" s="43" t="s">
        <v>3752</v>
      </c>
      <c r="N1926" s="44" t="s">
        <v>4195</v>
      </c>
      <c r="O1926" s="44">
        <v>100</v>
      </c>
      <c r="R1926" s="61">
        <v>272</v>
      </c>
      <c r="T1926" s="62">
        <v>472</v>
      </c>
    </row>
    <row r="1927" spans="1:20" x14ac:dyDescent="0.2">
      <c r="A1927" s="20"/>
      <c r="B1927" s="21" t="s">
        <v>839</v>
      </c>
      <c r="C1927" s="49" t="s">
        <v>2561</v>
      </c>
      <c r="D1927" s="30"/>
      <c r="E1927" s="29"/>
      <c r="F1927" s="39" t="s">
        <v>2688</v>
      </c>
      <c r="G1927" s="39">
        <v>-1</v>
      </c>
      <c r="H1927" s="39" t="s">
        <v>4080</v>
      </c>
      <c r="I1927" s="39">
        <v>5</v>
      </c>
      <c r="J1927" s="43" t="s">
        <v>3752</v>
      </c>
      <c r="N1927" s="44" t="s">
        <v>4195</v>
      </c>
      <c r="O1927" s="44">
        <v>50.28</v>
      </c>
      <c r="R1927" s="61">
        <v>272</v>
      </c>
      <c r="T1927" s="62">
        <v>472</v>
      </c>
    </row>
    <row r="1928" spans="1:20" x14ac:dyDescent="0.2">
      <c r="A1928" s="20"/>
      <c r="B1928" s="21" t="s">
        <v>4185</v>
      </c>
      <c r="C1928" s="49" t="s">
        <v>4186</v>
      </c>
      <c r="D1928" s="30"/>
      <c r="E1928" s="29"/>
      <c r="F1928" s="39" t="s">
        <v>2688</v>
      </c>
      <c r="G1928" s="39">
        <v>-1</v>
      </c>
      <c r="H1928" s="39" t="s">
        <v>4080</v>
      </c>
      <c r="I1928" s="39">
        <v>5</v>
      </c>
      <c r="J1928" s="43" t="s">
        <v>3752</v>
      </c>
      <c r="N1928" s="44" t="s">
        <v>4195</v>
      </c>
      <c r="O1928" s="44">
        <v>41.86</v>
      </c>
      <c r="R1928" s="61">
        <v>272</v>
      </c>
      <c r="T1928" s="62">
        <v>472</v>
      </c>
    </row>
    <row r="1929" spans="1:20" x14ac:dyDescent="0.2">
      <c r="A1929" s="20"/>
      <c r="B1929" s="21" t="s">
        <v>838</v>
      </c>
      <c r="C1929" s="49" t="s">
        <v>2691</v>
      </c>
      <c r="D1929" s="23"/>
      <c r="E1929" s="29"/>
      <c r="F1929" s="39" t="s">
        <v>2688</v>
      </c>
      <c r="G1929" s="39">
        <v>-1</v>
      </c>
      <c r="H1929" s="39" t="s">
        <v>4080</v>
      </c>
      <c r="I1929" s="39">
        <v>5</v>
      </c>
      <c r="J1929" s="43" t="s">
        <v>3752</v>
      </c>
      <c r="R1929" s="61">
        <v>272</v>
      </c>
      <c r="T1929" s="62">
        <v>472</v>
      </c>
    </row>
    <row r="1930" spans="1:20" x14ac:dyDescent="0.2">
      <c r="A1930" s="12" t="s">
        <v>2</v>
      </c>
      <c r="B1930" s="13"/>
      <c r="C1930" s="25" t="s">
        <v>1635</v>
      </c>
      <c r="D1930" s="26">
        <f>SUM(D1931:D1939)</f>
        <v>0</v>
      </c>
      <c r="E1930" s="27">
        <f>SUM(E1931:E1939)</f>
        <v>0</v>
      </c>
      <c r="F1930" s="39" t="s">
        <v>2688</v>
      </c>
      <c r="H1930" s="39" t="s">
        <v>4079</v>
      </c>
      <c r="I1930" s="39">
        <v>4</v>
      </c>
    </row>
    <row r="1931" spans="1:20" x14ac:dyDescent="0.2">
      <c r="A1931" s="20"/>
      <c r="B1931" s="21" t="s">
        <v>2667</v>
      </c>
      <c r="C1931" s="49" t="s">
        <v>1471</v>
      </c>
      <c r="D1931" s="23"/>
      <c r="E1931" s="29"/>
      <c r="F1931" s="39" t="s">
        <v>2688</v>
      </c>
      <c r="G1931" s="39">
        <v>-1</v>
      </c>
      <c r="H1931" s="39" t="s">
        <v>4080</v>
      </c>
      <c r="I1931" s="39">
        <v>5</v>
      </c>
      <c r="J1931" s="43" t="s">
        <v>3753</v>
      </c>
      <c r="R1931" s="61">
        <v>272</v>
      </c>
      <c r="T1931" s="62">
        <v>472</v>
      </c>
    </row>
    <row r="1932" spans="1:20" x14ac:dyDescent="0.2">
      <c r="A1932" s="20"/>
      <c r="B1932" s="21" t="s">
        <v>3595</v>
      </c>
      <c r="C1932" s="49" t="s">
        <v>556</v>
      </c>
      <c r="D1932" s="23"/>
      <c r="E1932" s="29"/>
      <c r="F1932" s="39" t="s">
        <v>2688</v>
      </c>
      <c r="G1932" s="39">
        <v>-1</v>
      </c>
      <c r="H1932" s="39" t="s">
        <v>4080</v>
      </c>
      <c r="I1932" s="39">
        <v>5</v>
      </c>
      <c r="J1932" s="43" t="s">
        <v>3753</v>
      </c>
      <c r="R1932" s="61">
        <v>272</v>
      </c>
      <c r="T1932" s="62">
        <v>472</v>
      </c>
    </row>
    <row r="1933" spans="1:20" x14ac:dyDescent="0.2">
      <c r="A1933" s="20"/>
      <c r="B1933" s="21" t="s">
        <v>876</v>
      </c>
      <c r="C1933" s="49" t="s">
        <v>3578</v>
      </c>
      <c r="D1933" s="23"/>
      <c r="E1933" s="29"/>
      <c r="F1933" s="39" t="s">
        <v>2688</v>
      </c>
      <c r="G1933" s="39">
        <v>-1</v>
      </c>
      <c r="H1933" s="39" t="s">
        <v>4080</v>
      </c>
      <c r="I1933" s="39">
        <v>5</v>
      </c>
      <c r="J1933" s="43" t="s">
        <v>3753</v>
      </c>
      <c r="R1933" s="61">
        <v>272</v>
      </c>
      <c r="T1933" s="62">
        <v>472</v>
      </c>
    </row>
    <row r="1934" spans="1:20" x14ac:dyDescent="0.2">
      <c r="A1934" s="20"/>
      <c r="B1934" s="21" t="s">
        <v>2657</v>
      </c>
      <c r="C1934" s="49" t="s">
        <v>1444</v>
      </c>
      <c r="D1934" s="30"/>
      <c r="E1934" s="29"/>
      <c r="F1934" s="39" t="s">
        <v>2688</v>
      </c>
      <c r="G1934" s="39">
        <v>-1</v>
      </c>
      <c r="H1934" s="39" t="s">
        <v>4080</v>
      </c>
      <c r="I1934" s="39">
        <v>5</v>
      </c>
      <c r="J1934" s="43" t="s">
        <v>3753</v>
      </c>
      <c r="R1934" s="61">
        <v>272</v>
      </c>
      <c r="T1934" s="62">
        <v>472</v>
      </c>
    </row>
    <row r="1935" spans="1:20" x14ac:dyDescent="0.2">
      <c r="A1935" s="20"/>
      <c r="B1935" s="21" t="s">
        <v>3577</v>
      </c>
      <c r="C1935" s="49" t="s">
        <v>3379</v>
      </c>
      <c r="D1935" s="30"/>
      <c r="E1935" s="29"/>
      <c r="F1935" s="39" t="s">
        <v>2688</v>
      </c>
      <c r="G1935" s="39">
        <v>-1</v>
      </c>
      <c r="H1935" s="39" t="s">
        <v>4080</v>
      </c>
      <c r="I1935" s="39">
        <v>5</v>
      </c>
      <c r="J1935" s="43" t="s">
        <v>3753</v>
      </c>
      <c r="R1935" s="61">
        <v>272</v>
      </c>
      <c r="T1935" s="62">
        <v>472</v>
      </c>
    </row>
    <row r="1936" spans="1:20" x14ac:dyDescent="0.2">
      <c r="A1936" s="20"/>
      <c r="B1936" s="21" t="s">
        <v>889</v>
      </c>
      <c r="C1936" s="49" t="s">
        <v>2716</v>
      </c>
      <c r="D1936" s="30"/>
      <c r="E1936" s="29"/>
      <c r="F1936" s="39" t="s">
        <v>2688</v>
      </c>
      <c r="G1936" s="39">
        <v>-1</v>
      </c>
      <c r="H1936" s="39" t="s">
        <v>4080</v>
      </c>
      <c r="I1936" s="39">
        <v>5</v>
      </c>
      <c r="J1936" s="43" t="s">
        <v>3753</v>
      </c>
      <c r="N1936" s="44" t="s">
        <v>4195</v>
      </c>
      <c r="O1936" s="44">
        <v>100</v>
      </c>
      <c r="R1936" s="61">
        <v>272</v>
      </c>
      <c r="T1936" s="62">
        <v>472</v>
      </c>
    </row>
    <row r="1937" spans="1:20" x14ac:dyDescent="0.2">
      <c r="A1937" s="20"/>
      <c r="B1937" s="21" t="s">
        <v>1764</v>
      </c>
      <c r="C1937" s="49" t="s">
        <v>2140</v>
      </c>
      <c r="D1937" s="30"/>
      <c r="E1937" s="29"/>
      <c r="F1937" s="39" t="s">
        <v>2688</v>
      </c>
      <c r="G1937" s="39">
        <v>-1</v>
      </c>
      <c r="H1937" s="39" t="s">
        <v>4080</v>
      </c>
      <c r="I1937" s="39">
        <v>5</v>
      </c>
      <c r="J1937" s="43" t="s">
        <v>3753</v>
      </c>
      <c r="N1937" s="44" t="s">
        <v>4195</v>
      </c>
      <c r="O1937" s="44">
        <v>50.28</v>
      </c>
      <c r="R1937" s="61">
        <v>272</v>
      </c>
      <c r="T1937" s="62">
        <v>472</v>
      </c>
    </row>
    <row r="1938" spans="1:20" x14ac:dyDescent="0.2">
      <c r="A1938" s="20"/>
      <c r="B1938" s="21" t="s">
        <v>4187</v>
      </c>
      <c r="C1938" s="49" t="s">
        <v>4188</v>
      </c>
      <c r="D1938" s="30"/>
      <c r="E1938" s="29"/>
      <c r="F1938" s="39" t="s">
        <v>2688</v>
      </c>
      <c r="G1938" s="39">
        <v>-1</v>
      </c>
      <c r="H1938" s="39" t="s">
        <v>4080</v>
      </c>
      <c r="I1938" s="39">
        <v>5</v>
      </c>
      <c r="J1938" s="43" t="s">
        <v>3753</v>
      </c>
      <c r="N1938" s="44" t="s">
        <v>4195</v>
      </c>
      <c r="O1938" s="44">
        <v>41.86</v>
      </c>
      <c r="R1938" s="61">
        <v>272</v>
      </c>
      <c r="T1938" s="62">
        <v>472</v>
      </c>
    </row>
    <row r="1939" spans="1:20" x14ac:dyDescent="0.2">
      <c r="A1939" s="20"/>
      <c r="B1939" s="21" t="s">
        <v>1763</v>
      </c>
      <c r="C1939" s="49" t="s">
        <v>2691</v>
      </c>
      <c r="D1939" s="23"/>
      <c r="E1939" s="29"/>
      <c r="F1939" s="39" t="s">
        <v>2688</v>
      </c>
      <c r="G1939" s="39">
        <v>-1</v>
      </c>
      <c r="H1939" s="39" t="s">
        <v>4080</v>
      </c>
      <c r="I1939" s="39">
        <v>5</v>
      </c>
      <c r="J1939" s="43" t="s">
        <v>3753</v>
      </c>
      <c r="R1939" s="61">
        <v>272</v>
      </c>
      <c r="T1939" s="62">
        <v>472</v>
      </c>
    </row>
    <row r="1940" spans="1:20" x14ac:dyDescent="0.2">
      <c r="A1940" s="12" t="s">
        <v>1136</v>
      </c>
      <c r="B1940" s="13"/>
      <c r="C1940" s="25" t="s">
        <v>3342</v>
      </c>
      <c r="D1940" s="26">
        <f>SUM(D1941:D1949)</f>
        <v>0</v>
      </c>
      <c r="E1940" s="27">
        <f>SUM(E1941:E1949)</f>
        <v>0</v>
      </c>
      <c r="F1940" s="39" t="s">
        <v>2688</v>
      </c>
      <c r="H1940" s="39" t="s">
        <v>4079</v>
      </c>
      <c r="I1940" s="39">
        <v>4</v>
      </c>
    </row>
    <row r="1941" spans="1:20" x14ac:dyDescent="0.2">
      <c r="A1941" s="20"/>
      <c r="B1941" s="21" t="s">
        <v>1797</v>
      </c>
      <c r="C1941" s="49" t="s">
        <v>1555</v>
      </c>
      <c r="D1941" s="23"/>
      <c r="E1941" s="29"/>
      <c r="F1941" s="39" t="s">
        <v>2688</v>
      </c>
      <c r="G1941" s="39">
        <v>-1</v>
      </c>
      <c r="H1941" s="39" t="s">
        <v>4080</v>
      </c>
      <c r="I1941" s="39">
        <v>5</v>
      </c>
      <c r="J1941" s="43" t="s">
        <v>3754</v>
      </c>
      <c r="R1941" s="61">
        <v>272</v>
      </c>
      <c r="T1941" s="62">
        <v>472</v>
      </c>
    </row>
    <row r="1942" spans="1:20" x14ac:dyDescent="0.2">
      <c r="A1942" s="20"/>
      <c r="B1942" s="21" t="s">
        <v>2697</v>
      </c>
      <c r="C1942" s="49" t="s">
        <v>135</v>
      </c>
      <c r="D1942" s="23"/>
      <c r="E1942" s="29"/>
      <c r="F1942" s="39" t="s">
        <v>2688</v>
      </c>
      <c r="G1942" s="39">
        <v>-1</v>
      </c>
      <c r="H1942" s="39" t="s">
        <v>4080</v>
      </c>
      <c r="I1942" s="39">
        <v>5</v>
      </c>
      <c r="J1942" s="43" t="s">
        <v>3754</v>
      </c>
      <c r="R1942" s="61">
        <v>272</v>
      </c>
      <c r="T1942" s="62">
        <v>472</v>
      </c>
    </row>
    <row r="1943" spans="1:20" x14ac:dyDescent="0.2">
      <c r="A1943" s="20"/>
      <c r="B1943" s="21" t="s">
        <v>44</v>
      </c>
      <c r="C1943" s="49" t="s">
        <v>438</v>
      </c>
      <c r="D1943" s="23"/>
      <c r="E1943" s="29"/>
      <c r="F1943" s="39" t="s">
        <v>2688</v>
      </c>
      <c r="G1943" s="39">
        <v>-1</v>
      </c>
      <c r="H1943" s="39" t="s">
        <v>4080</v>
      </c>
      <c r="I1943" s="39">
        <v>5</v>
      </c>
      <c r="J1943" s="43" t="s">
        <v>3754</v>
      </c>
      <c r="R1943" s="61">
        <v>272</v>
      </c>
      <c r="T1943" s="62">
        <v>472</v>
      </c>
    </row>
    <row r="1944" spans="1:20" x14ac:dyDescent="0.2">
      <c r="A1944" s="20"/>
      <c r="B1944" s="21" t="s">
        <v>1810</v>
      </c>
      <c r="C1944" s="49" t="s">
        <v>2893</v>
      </c>
      <c r="D1944" s="30"/>
      <c r="E1944" s="29"/>
      <c r="F1944" s="39" t="s">
        <v>2688</v>
      </c>
      <c r="G1944" s="39">
        <v>-1</v>
      </c>
      <c r="H1944" s="39" t="s">
        <v>4080</v>
      </c>
      <c r="I1944" s="39">
        <v>5</v>
      </c>
      <c r="J1944" s="43" t="s">
        <v>3754</v>
      </c>
      <c r="R1944" s="61">
        <v>272</v>
      </c>
      <c r="T1944" s="62">
        <v>472</v>
      </c>
    </row>
    <row r="1945" spans="1:20" x14ac:dyDescent="0.2">
      <c r="A1945" s="20"/>
      <c r="B1945" s="21" t="s">
        <v>2715</v>
      </c>
      <c r="C1945" s="49" t="s">
        <v>2388</v>
      </c>
      <c r="D1945" s="30"/>
      <c r="E1945" s="29"/>
      <c r="F1945" s="39" t="s">
        <v>2688</v>
      </c>
      <c r="G1945" s="39">
        <v>-1</v>
      </c>
      <c r="H1945" s="39" t="s">
        <v>4080</v>
      </c>
      <c r="I1945" s="39">
        <v>5</v>
      </c>
      <c r="J1945" s="43" t="s">
        <v>3754</v>
      </c>
      <c r="R1945" s="61">
        <v>272</v>
      </c>
      <c r="T1945" s="62">
        <v>472</v>
      </c>
    </row>
    <row r="1946" spans="1:20" x14ac:dyDescent="0.2">
      <c r="A1946" s="20"/>
      <c r="B1946" s="21" t="s">
        <v>33</v>
      </c>
      <c r="C1946" s="49" t="s">
        <v>2714</v>
      </c>
      <c r="D1946" s="30"/>
      <c r="E1946" s="29"/>
      <c r="F1946" s="39" t="s">
        <v>2688</v>
      </c>
      <c r="G1946" s="39">
        <v>-1</v>
      </c>
      <c r="H1946" s="39" t="s">
        <v>4080</v>
      </c>
      <c r="I1946" s="39">
        <v>5</v>
      </c>
      <c r="J1946" s="43" t="s">
        <v>3754</v>
      </c>
      <c r="N1946" s="44" t="s">
        <v>4195</v>
      </c>
      <c r="O1946" s="44">
        <v>100</v>
      </c>
      <c r="R1946" s="61">
        <v>272</v>
      </c>
      <c r="T1946" s="62">
        <v>472</v>
      </c>
    </row>
    <row r="1947" spans="1:20" x14ac:dyDescent="0.2">
      <c r="A1947" s="20"/>
      <c r="B1947" s="21" t="s">
        <v>923</v>
      </c>
      <c r="C1947" s="49" t="s">
        <v>822</v>
      </c>
      <c r="D1947" s="30"/>
      <c r="E1947" s="29"/>
      <c r="F1947" s="39" t="s">
        <v>2688</v>
      </c>
      <c r="G1947" s="39">
        <v>-1</v>
      </c>
      <c r="H1947" s="39" t="s">
        <v>4080</v>
      </c>
      <c r="I1947" s="39">
        <v>5</v>
      </c>
      <c r="J1947" s="43" t="s">
        <v>3754</v>
      </c>
      <c r="N1947" s="44" t="s">
        <v>4195</v>
      </c>
      <c r="O1947" s="44">
        <v>50.28</v>
      </c>
      <c r="R1947" s="61">
        <v>272</v>
      </c>
      <c r="T1947" s="62">
        <v>472</v>
      </c>
    </row>
    <row r="1948" spans="1:20" x14ac:dyDescent="0.2">
      <c r="A1948" s="20"/>
      <c r="B1948" s="21" t="s">
        <v>4189</v>
      </c>
      <c r="C1948" s="49" t="s">
        <v>4190</v>
      </c>
      <c r="D1948" s="30"/>
      <c r="E1948" s="29"/>
      <c r="F1948" s="39" t="s">
        <v>2688</v>
      </c>
      <c r="G1948" s="39">
        <v>-1</v>
      </c>
      <c r="H1948" s="39" t="s">
        <v>4080</v>
      </c>
      <c r="I1948" s="39">
        <v>5</v>
      </c>
      <c r="J1948" s="43" t="s">
        <v>3754</v>
      </c>
      <c r="N1948" s="44" t="s">
        <v>4195</v>
      </c>
      <c r="O1948" s="44">
        <v>41.86</v>
      </c>
      <c r="R1948" s="61">
        <v>272</v>
      </c>
      <c r="T1948" s="62">
        <v>472</v>
      </c>
    </row>
    <row r="1949" spans="1:20" x14ac:dyDescent="0.2">
      <c r="A1949" s="20"/>
      <c r="B1949" s="21" t="s">
        <v>922</v>
      </c>
      <c r="C1949" s="49" t="s">
        <v>2691</v>
      </c>
      <c r="D1949" s="23"/>
      <c r="E1949" s="29"/>
      <c r="F1949" s="39" t="s">
        <v>2688</v>
      </c>
      <c r="G1949" s="39">
        <v>-1</v>
      </c>
      <c r="H1949" s="39" t="s">
        <v>4080</v>
      </c>
      <c r="I1949" s="39">
        <v>5</v>
      </c>
      <c r="J1949" s="43" t="s">
        <v>3754</v>
      </c>
      <c r="R1949" s="61">
        <v>272</v>
      </c>
      <c r="T1949" s="62">
        <v>472</v>
      </c>
    </row>
    <row r="1950" spans="1:20" x14ac:dyDescent="0.2">
      <c r="A1950" s="12" t="s">
        <v>3139</v>
      </c>
      <c r="B1950" s="13"/>
      <c r="C1950" s="25" t="s">
        <v>3341</v>
      </c>
      <c r="D1950" s="26">
        <f>SUM(D1951:D1957)</f>
        <v>0</v>
      </c>
      <c r="E1950" s="27">
        <f>SUM(E1951:E1957)</f>
        <v>0</v>
      </c>
      <c r="F1950" s="39" t="s">
        <v>2688</v>
      </c>
      <c r="H1950" s="39" t="s">
        <v>4079</v>
      </c>
      <c r="I1950" s="39">
        <v>4</v>
      </c>
    </row>
    <row r="1951" spans="1:20" x14ac:dyDescent="0.2">
      <c r="A1951" s="12"/>
      <c r="B1951" s="21" t="s">
        <v>1652</v>
      </c>
      <c r="C1951" s="49" t="s">
        <v>499</v>
      </c>
      <c r="D1951" s="30"/>
      <c r="E1951" s="29"/>
      <c r="F1951" s="39" t="s">
        <v>2688</v>
      </c>
      <c r="G1951" s="39">
        <v>-1</v>
      </c>
      <c r="H1951" s="39" t="s">
        <v>4080</v>
      </c>
      <c r="I1951" s="39">
        <v>5</v>
      </c>
      <c r="J1951" s="43" t="s">
        <v>3755</v>
      </c>
      <c r="R1951" s="61">
        <v>272</v>
      </c>
      <c r="T1951" s="62">
        <v>472</v>
      </c>
    </row>
    <row r="1952" spans="1:20" x14ac:dyDescent="0.2">
      <c r="A1952" s="12"/>
      <c r="B1952" s="21" t="s">
        <v>770</v>
      </c>
      <c r="C1952" s="49" t="s">
        <v>2045</v>
      </c>
      <c r="D1952" s="30"/>
      <c r="E1952" s="29"/>
      <c r="F1952" s="39" t="s">
        <v>2688</v>
      </c>
      <c r="G1952" s="39">
        <v>-1</v>
      </c>
      <c r="H1952" s="39" t="s">
        <v>4080</v>
      </c>
      <c r="I1952" s="39">
        <v>5</v>
      </c>
      <c r="J1952" s="43" t="s">
        <v>3755</v>
      </c>
      <c r="R1952" s="61">
        <v>272</v>
      </c>
      <c r="T1952" s="62">
        <v>472</v>
      </c>
    </row>
    <row r="1953" spans="1:20" x14ac:dyDescent="0.2">
      <c r="A1953" s="12"/>
      <c r="B1953" s="21" t="s">
        <v>3473</v>
      </c>
      <c r="C1953" s="49" t="s">
        <v>2209</v>
      </c>
      <c r="D1953" s="30"/>
      <c r="E1953" s="29"/>
      <c r="F1953" s="39" t="s">
        <v>2688</v>
      </c>
      <c r="G1953" s="39">
        <v>-1</v>
      </c>
      <c r="H1953" s="39" t="s">
        <v>4080</v>
      </c>
      <c r="I1953" s="39">
        <v>5</v>
      </c>
      <c r="J1953" s="43" t="s">
        <v>3755</v>
      </c>
      <c r="R1953" s="61">
        <v>272</v>
      </c>
      <c r="T1953" s="62">
        <v>472</v>
      </c>
    </row>
    <row r="1954" spans="1:20" x14ac:dyDescent="0.2">
      <c r="A1954" s="12"/>
      <c r="B1954" s="21" t="s">
        <v>2550</v>
      </c>
      <c r="C1954" s="49" t="s">
        <v>451</v>
      </c>
      <c r="D1954" s="30"/>
      <c r="E1954" s="29"/>
      <c r="F1954" s="39" t="s">
        <v>2688</v>
      </c>
      <c r="G1954" s="39">
        <v>-1</v>
      </c>
      <c r="H1954" s="39" t="s">
        <v>4080</v>
      </c>
      <c r="I1954" s="39">
        <v>5</v>
      </c>
      <c r="J1954" s="43" t="s">
        <v>3755</v>
      </c>
      <c r="N1954" s="44" t="s">
        <v>4195</v>
      </c>
      <c r="O1954" s="44">
        <v>100</v>
      </c>
      <c r="R1954" s="61">
        <v>272</v>
      </c>
      <c r="T1954" s="62">
        <v>472</v>
      </c>
    </row>
    <row r="1955" spans="1:20" x14ac:dyDescent="0.2">
      <c r="A1955" s="12"/>
      <c r="B1955" s="21" t="s">
        <v>1651</v>
      </c>
      <c r="C1955" s="49" t="s">
        <v>3061</v>
      </c>
      <c r="D1955" s="30"/>
      <c r="E1955" s="29"/>
      <c r="F1955" s="39" t="s">
        <v>2688</v>
      </c>
      <c r="G1955" s="39">
        <v>-1</v>
      </c>
      <c r="H1955" s="39" t="s">
        <v>4080</v>
      </c>
      <c r="I1955" s="39">
        <v>5</v>
      </c>
      <c r="J1955" s="43" t="s">
        <v>3755</v>
      </c>
      <c r="N1955" s="44" t="s">
        <v>4195</v>
      </c>
      <c r="O1955" s="44">
        <v>50.28</v>
      </c>
      <c r="R1955" s="61">
        <v>272</v>
      </c>
      <c r="T1955" s="62">
        <v>472</v>
      </c>
    </row>
    <row r="1956" spans="1:20" x14ac:dyDescent="0.2">
      <c r="A1956" s="12"/>
      <c r="B1956" s="21" t="s">
        <v>4191</v>
      </c>
      <c r="C1956" s="49" t="s">
        <v>4192</v>
      </c>
      <c r="D1956" s="30"/>
      <c r="E1956" s="29"/>
      <c r="F1956" s="39" t="s">
        <v>2688</v>
      </c>
      <c r="G1956" s="39">
        <v>-1</v>
      </c>
      <c r="H1956" s="39" t="s">
        <v>4080</v>
      </c>
      <c r="I1956" s="39">
        <v>5</v>
      </c>
      <c r="J1956" s="43" t="s">
        <v>3755</v>
      </c>
      <c r="N1956" s="44" t="s">
        <v>4195</v>
      </c>
      <c r="O1956" s="44">
        <v>41.86</v>
      </c>
      <c r="R1956" s="61">
        <v>272</v>
      </c>
      <c r="T1956" s="62">
        <v>472</v>
      </c>
    </row>
    <row r="1957" spans="1:20" x14ac:dyDescent="0.2">
      <c r="A1957" s="12"/>
      <c r="B1957" s="21" t="s">
        <v>106</v>
      </c>
      <c r="C1957" s="49" t="s">
        <v>2691</v>
      </c>
      <c r="D1957" s="30"/>
      <c r="E1957" s="29"/>
      <c r="F1957" s="39" t="s">
        <v>2688</v>
      </c>
      <c r="G1957" s="39">
        <v>-1</v>
      </c>
      <c r="H1957" s="39" t="s">
        <v>4080</v>
      </c>
      <c r="I1957" s="39">
        <v>5</v>
      </c>
      <c r="J1957" s="43" t="s">
        <v>3755</v>
      </c>
      <c r="R1957" s="61">
        <v>272</v>
      </c>
      <c r="T1957" s="62">
        <v>472</v>
      </c>
    </row>
    <row r="1958" spans="1:20" x14ac:dyDescent="0.2">
      <c r="A1958" s="12" t="s">
        <v>913</v>
      </c>
      <c r="B1958" s="13"/>
      <c r="C1958" s="25" t="s">
        <v>3009</v>
      </c>
      <c r="D1958" s="26">
        <f>SUM(D1959:D1998)</f>
        <v>0</v>
      </c>
      <c r="E1958" s="27">
        <f>SUM(E1959:E1998)</f>
        <v>0</v>
      </c>
      <c r="F1958" s="39" t="s">
        <v>2688</v>
      </c>
      <c r="H1958" s="39" t="s">
        <v>4079</v>
      </c>
      <c r="I1958" s="39">
        <v>4</v>
      </c>
    </row>
    <row r="1959" spans="1:20" x14ac:dyDescent="0.2">
      <c r="A1959" s="12"/>
      <c r="B1959" s="21" t="s">
        <v>151</v>
      </c>
      <c r="C1959" s="49" t="s">
        <v>178</v>
      </c>
      <c r="D1959" s="23"/>
      <c r="E1959" s="29"/>
      <c r="F1959" s="39" t="s">
        <v>2688</v>
      </c>
      <c r="G1959" s="39">
        <v>-1</v>
      </c>
      <c r="H1959" s="39" t="s">
        <v>4080</v>
      </c>
      <c r="I1959" s="39">
        <v>5</v>
      </c>
      <c r="J1959" s="43" t="s">
        <v>3756</v>
      </c>
      <c r="R1959" s="61">
        <v>272</v>
      </c>
      <c r="T1959" s="62">
        <v>472</v>
      </c>
    </row>
    <row r="1960" spans="1:20" x14ac:dyDescent="0.2">
      <c r="A1960" s="20"/>
      <c r="B1960" s="21" t="s">
        <v>1031</v>
      </c>
      <c r="C1960" s="49" t="s">
        <v>804</v>
      </c>
      <c r="D1960" s="23"/>
      <c r="E1960" s="29"/>
      <c r="F1960" s="39" t="s">
        <v>2688</v>
      </c>
      <c r="G1960" s="39">
        <v>-1</v>
      </c>
      <c r="H1960" s="39" t="s">
        <v>4080</v>
      </c>
      <c r="I1960" s="39">
        <v>5</v>
      </c>
      <c r="J1960" s="43" t="s">
        <v>3756</v>
      </c>
      <c r="L1960" s="43" t="s">
        <v>3891</v>
      </c>
      <c r="R1960" s="61">
        <v>272</v>
      </c>
      <c r="T1960" s="62">
        <v>472</v>
      </c>
    </row>
    <row r="1961" spans="1:20" x14ac:dyDescent="0.2">
      <c r="A1961" s="20"/>
      <c r="B1961" s="21" t="s">
        <v>1921</v>
      </c>
      <c r="C1961" s="49" t="s">
        <v>3545</v>
      </c>
      <c r="D1961" s="23"/>
      <c r="E1961" s="29"/>
      <c r="F1961" s="39" t="s">
        <v>2688</v>
      </c>
      <c r="G1961" s="39">
        <v>-1</v>
      </c>
      <c r="H1961" s="39" t="s">
        <v>4080</v>
      </c>
      <c r="I1961" s="39">
        <v>5</v>
      </c>
      <c r="J1961" s="43" t="s">
        <v>3756</v>
      </c>
      <c r="L1961" s="43" t="s">
        <v>3891</v>
      </c>
      <c r="R1961" s="61">
        <v>272</v>
      </c>
      <c r="T1961" s="62">
        <v>472</v>
      </c>
    </row>
    <row r="1962" spans="1:20" x14ac:dyDescent="0.2">
      <c r="A1962" s="20"/>
      <c r="B1962" s="21" t="s">
        <v>2822</v>
      </c>
      <c r="C1962" s="49" t="s">
        <v>3030</v>
      </c>
      <c r="D1962" s="23"/>
      <c r="E1962" s="29"/>
      <c r="F1962" s="39" t="s">
        <v>2688</v>
      </c>
      <c r="G1962" s="39">
        <v>-1</v>
      </c>
      <c r="H1962" s="39" t="s">
        <v>4080</v>
      </c>
      <c r="I1962" s="39">
        <v>5</v>
      </c>
      <c r="J1962" s="43" t="s">
        <v>3756</v>
      </c>
      <c r="L1962" s="43" t="s">
        <v>3892</v>
      </c>
      <c r="R1962" s="61">
        <v>272</v>
      </c>
      <c r="T1962" s="62">
        <v>472</v>
      </c>
    </row>
    <row r="1963" spans="1:20" x14ac:dyDescent="0.2">
      <c r="A1963" s="20"/>
      <c r="B1963" s="21" t="s">
        <v>177</v>
      </c>
      <c r="C1963" s="49" t="s">
        <v>234</v>
      </c>
      <c r="D1963" s="23"/>
      <c r="E1963" s="29"/>
      <c r="F1963" s="39" t="s">
        <v>2688</v>
      </c>
      <c r="G1963" s="39">
        <v>-1</v>
      </c>
      <c r="H1963" s="39" t="s">
        <v>4080</v>
      </c>
      <c r="I1963" s="39">
        <v>5</v>
      </c>
      <c r="J1963" s="43" t="s">
        <v>3756</v>
      </c>
      <c r="L1963" s="43" t="s">
        <v>3896</v>
      </c>
      <c r="R1963" s="61">
        <v>272</v>
      </c>
      <c r="T1963" s="62">
        <v>472</v>
      </c>
    </row>
    <row r="1964" spans="1:20" x14ac:dyDescent="0.2">
      <c r="A1964" s="20"/>
      <c r="B1964" s="21" t="s">
        <v>1051</v>
      </c>
      <c r="C1964" s="49" t="s">
        <v>3295</v>
      </c>
      <c r="D1964" s="23"/>
      <c r="E1964" s="29"/>
      <c r="F1964" s="39" t="s">
        <v>2688</v>
      </c>
      <c r="G1964" s="39">
        <v>-1</v>
      </c>
      <c r="H1964" s="39" t="s">
        <v>4080</v>
      </c>
      <c r="I1964" s="39">
        <v>5</v>
      </c>
      <c r="J1964" s="43" t="s">
        <v>3756</v>
      </c>
      <c r="L1964" s="43" t="s">
        <v>3895</v>
      </c>
      <c r="R1964" s="61">
        <v>272</v>
      </c>
      <c r="T1964" s="62">
        <v>472</v>
      </c>
    </row>
    <row r="1965" spans="1:20" x14ac:dyDescent="0.2">
      <c r="A1965" s="20"/>
      <c r="B1965" s="21" t="s">
        <v>1902</v>
      </c>
      <c r="C1965" s="49" t="s">
        <v>1079</v>
      </c>
      <c r="D1965" s="23"/>
      <c r="E1965" s="29"/>
      <c r="F1965" s="39" t="s">
        <v>2688</v>
      </c>
      <c r="G1965" s="39">
        <v>-1</v>
      </c>
      <c r="H1965" s="39" t="s">
        <v>4080</v>
      </c>
      <c r="I1965" s="39">
        <v>5</v>
      </c>
      <c r="J1965" s="43" t="s">
        <v>3756</v>
      </c>
      <c r="L1965" s="43" t="s">
        <v>3893</v>
      </c>
      <c r="R1965" s="61">
        <v>272</v>
      </c>
      <c r="T1965" s="62">
        <v>472</v>
      </c>
    </row>
    <row r="1966" spans="1:20" x14ac:dyDescent="0.2">
      <c r="A1966" s="20"/>
      <c r="B1966" s="21" t="s">
        <v>2821</v>
      </c>
      <c r="C1966" s="49" t="s">
        <v>1976</v>
      </c>
      <c r="D1966" s="23"/>
      <c r="E1966" s="29"/>
      <c r="F1966" s="39" t="s">
        <v>2688</v>
      </c>
      <c r="G1966" s="39">
        <v>-1</v>
      </c>
      <c r="H1966" s="39" t="s">
        <v>4080</v>
      </c>
      <c r="I1966" s="39">
        <v>5</v>
      </c>
      <c r="J1966" s="43" t="s">
        <v>3756</v>
      </c>
      <c r="L1966" s="43" t="s">
        <v>3897</v>
      </c>
      <c r="R1966" s="61">
        <v>272</v>
      </c>
      <c r="T1966" s="62">
        <v>472</v>
      </c>
    </row>
    <row r="1967" spans="1:20" x14ac:dyDescent="0.2">
      <c r="A1967" s="12"/>
      <c r="B1967" s="21" t="s">
        <v>176</v>
      </c>
      <c r="C1967" s="49" t="s">
        <v>1535</v>
      </c>
      <c r="D1967" s="23"/>
      <c r="E1967" s="29"/>
      <c r="F1967" s="39" t="s">
        <v>2688</v>
      </c>
      <c r="G1967" s="39">
        <v>-1</v>
      </c>
      <c r="H1967" s="39" t="s">
        <v>4080</v>
      </c>
      <c r="I1967" s="39">
        <v>5</v>
      </c>
      <c r="J1967" s="43" t="s">
        <v>3756</v>
      </c>
      <c r="L1967" s="43" t="s">
        <v>3896</v>
      </c>
      <c r="R1967" s="61">
        <v>272</v>
      </c>
      <c r="T1967" s="62">
        <v>472</v>
      </c>
    </row>
    <row r="1968" spans="1:20" x14ac:dyDescent="0.2">
      <c r="A1968" s="20"/>
      <c r="B1968" s="21" t="s">
        <v>105</v>
      </c>
      <c r="C1968" s="49" t="s">
        <v>271</v>
      </c>
      <c r="D1968" s="23"/>
      <c r="E1968" s="29"/>
      <c r="F1968" s="39" t="s">
        <v>2688</v>
      </c>
      <c r="G1968" s="39">
        <v>-1</v>
      </c>
      <c r="H1968" s="39" t="s">
        <v>4080</v>
      </c>
      <c r="I1968" s="39">
        <v>5</v>
      </c>
      <c r="J1968" s="43" t="s">
        <v>3756</v>
      </c>
      <c r="L1968" s="43" t="s">
        <v>3896</v>
      </c>
      <c r="R1968" s="61">
        <v>272</v>
      </c>
      <c r="T1968" s="62">
        <v>472</v>
      </c>
    </row>
    <row r="1969" spans="1:20" x14ac:dyDescent="0.2">
      <c r="A1969" s="20"/>
      <c r="B1969" s="21" t="s">
        <v>2766</v>
      </c>
      <c r="C1969" s="49" t="s">
        <v>1604</v>
      </c>
      <c r="D1969" s="23"/>
      <c r="E1969" s="29"/>
      <c r="F1969" s="39" t="s">
        <v>2688</v>
      </c>
      <c r="G1969" s="39">
        <v>-1</v>
      </c>
      <c r="H1969" s="39" t="s">
        <v>4080</v>
      </c>
      <c r="I1969" s="39">
        <v>5</v>
      </c>
      <c r="J1969" s="43" t="s">
        <v>3756</v>
      </c>
      <c r="L1969" s="43" t="s">
        <v>3894</v>
      </c>
      <c r="R1969" s="61">
        <v>272</v>
      </c>
      <c r="T1969" s="62">
        <v>472</v>
      </c>
    </row>
    <row r="1970" spans="1:20" x14ac:dyDescent="0.2">
      <c r="A1970" s="20"/>
      <c r="B1970" s="21" t="s">
        <v>1852</v>
      </c>
      <c r="C1970" s="49" t="s">
        <v>570</v>
      </c>
      <c r="D1970" s="23"/>
      <c r="E1970" s="29"/>
      <c r="F1970" s="39" t="s">
        <v>2688</v>
      </c>
      <c r="G1970" s="39">
        <v>-1</v>
      </c>
      <c r="H1970" s="39" t="s">
        <v>4080</v>
      </c>
      <c r="I1970" s="39">
        <v>5</v>
      </c>
      <c r="J1970" s="43" t="s">
        <v>3756</v>
      </c>
      <c r="L1970" s="43" t="s">
        <v>3894</v>
      </c>
      <c r="R1970" s="61">
        <v>272</v>
      </c>
      <c r="T1970" s="62">
        <v>472</v>
      </c>
    </row>
    <row r="1971" spans="1:20" x14ac:dyDescent="0.2">
      <c r="A1971" s="20"/>
      <c r="B1971" s="21" t="s">
        <v>991</v>
      </c>
      <c r="C1971" s="49" t="s">
        <v>3279</v>
      </c>
      <c r="D1971" s="23"/>
      <c r="E1971" s="29"/>
      <c r="F1971" s="39" t="s">
        <v>2688</v>
      </c>
      <c r="G1971" s="39">
        <v>-1</v>
      </c>
      <c r="H1971" s="39" t="s">
        <v>4080</v>
      </c>
      <c r="I1971" s="39">
        <v>5</v>
      </c>
      <c r="J1971" s="43" t="s">
        <v>3756</v>
      </c>
      <c r="L1971" s="43" t="s">
        <v>3894</v>
      </c>
      <c r="R1971" s="61">
        <v>272</v>
      </c>
      <c r="T1971" s="62">
        <v>472</v>
      </c>
    </row>
    <row r="1972" spans="1:20" x14ac:dyDescent="0.2">
      <c r="A1972" s="20"/>
      <c r="B1972" s="21" t="s">
        <v>94</v>
      </c>
      <c r="C1972" s="49" t="s">
        <v>1667</v>
      </c>
      <c r="D1972" s="23"/>
      <c r="E1972" s="29"/>
      <c r="F1972" s="39" t="s">
        <v>2688</v>
      </c>
      <c r="G1972" s="39">
        <v>-1</v>
      </c>
      <c r="H1972" s="39" t="s">
        <v>4080</v>
      </c>
      <c r="I1972" s="39">
        <v>5</v>
      </c>
      <c r="J1972" s="43" t="s">
        <v>3756</v>
      </c>
      <c r="L1972" s="43" t="s">
        <v>3894</v>
      </c>
      <c r="R1972" s="61">
        <v>272</v>
      </c>
      <c r="T1972" s="62">
        <v>472</v>
      </c>
    </row>
    <row r="1973" spans="1:20" x14ac:dyDescent="0.2">
      <c r="A1973" s="20"/>
      <c r="B1973" s="21" t="s">
        <v>2778</v>
      </c>
      <c r="C1973" s="49" t="s">
        <v>1809</v>
      </c>
      <c r="D1973" s="23"/>
      <c r="E1973" s="29"/>
      <c r="F1973" s="39" t="s">
        <v>2688</v>
      </c>
      <c r="G1973" s="39">
        <v>-1</v>
      </c>
      <c r="H1973" s="39" t="s">
        <v>4080</v>
      </c>
      <c r="I1973" s="39">
        <v>5</v>
      </c>
      <c r="J1973" s="43" t="s">
        <v>3756</v>
      </c>
      <c r="L1973" s="43" t="s">
        <v>3898</v>
      </c>
      <c r="R1973" s="61">
        <v>272</v>
      </c>
      <c r="T1973" s="62">
        <v>472</v>
      </c>
    </row>
    <row r="1974" spans="1:20" x14ac:dyDescent="0.2">
      <c r="A1974" s="20"/>
      <c r="B1974" s="21" t="s">
        <v>1864</v>
      </c>
      <c r="C1974" s="49" t="s">
        <v>3899</v>
      </c>
      <c r="D1974" s="23"/>
      <c r="E1974" s="29"/>
      <c r="F1974" s="39" t="s">
        <v>2688</v>
      </c>
      <c r="G1974" s="39">
        <v>-1</v>
      </c>
      <c r="H1974" s="39" t="s">
        <v>4080</v>
      </c>
      <c r="I1974" s="39">
        <v>5</v>
      </c>
      <c r="J1974" s="43" t="s">
        <v>3756</v>
      </c>
      <c r="L1974" s="43" t="s">
        <v>3898</v>
      </c>
      <c r="R1974" s="61">
        <v>272</v>
      </c>
      <c r="T1974" s="62">
        <v>472</v>
      </c>
    </row>
    <row r="1975" spans="1:20" x14ac:dyDescent="0.2">
      <c r="A1975" s="20"/>
      <c r="B1975" s="21" t="s">
        <v>974</v>
      </c>
      <c r="C1975" s="49" t="s">
        <v>1634</v>
      </c>
      <c r="D1975" s="23"/>
      <c r="E1975" s="29"/>
      <c r="F1975" s="39" t="s">
        <v>2688</v>
      </c>
      <c r="G1975" s="39">
        <v>-1</v>
      </c>
      <c r="H1975" s="39" t="s">
        <v>4080</v>
      </c>
      <c r="I1975" s="39">
        <v>5</v>
      </c>
      <c r="J1975" s="43" t="s">
        <v>3756</v>
      </c>
      <c r="L1975" s="43" t="s">
        <v>3898</v>
      </c>
      <c r="R1975" s="61">
        <v>272</v>
      </c>
      <c r="T1975" s="62">
        <v>472</v>
      </c>
    </row>
    <row r="1976" spans="1:20" x14ac:dyDescent="0.2">
      <c r="A1976" s="20"/>
      <c r="B1976" s="21" t="s">
        <v>93</v>
      </c>
      <c r="C1976" s="49" t="s">
        <v>1603</v>
      </c>
      <c r="D1976" s="23"/>
      <c r="E1976" s="29"/>
      <c r="F1976" s="39" t="s">
        <v>2688</v>
      </c>
      <c r="G1976" s="39">
        <v>-1</v>
      </c>
      <c r="H1976" s="39" t="s">
        <v>4080</v>
      </c>
      <c r="I1976" s="39">
        <v>5</v>
      </c>
      <c r="J1976" s="43" t="s">
        <v>3756</v>
      </c>
      <c r="L1976" s="43" t="s">
        <v>3900</v>
      </c>
      <c r="R1976" s="61">
        <v>272</v>
      </c>
      <c r="T1976" s="62">
        <v>472</v>
      </c>
    </row>
    <row r="1977" spans="1:20" x14ac:dyDescent="0.2">
      <c r="A1977" s="12"/>
      <c r="B1977" s="21" t="s">
        <v>2777</v>
      </c>
      <c r="C1977" s="49" t="s">
        <v>1969</v>
      </c>
      <c r="D1977" s="23"/>
      <c r="E1977" s="29"/>
      <c r="F1977" s="39" t="s">
        <v>2688</v>
      </c>
      <c r="G1977" s="39">
        <v>-1</v>
      </c>
      <c r="H1977" s="39" t="s">
        <v>4080</v>
      </c>
      <c r="I1977" s="39">
        <v>5</v>
      </c>
      <c r="J1977" s="43" t="s">
        <v>3756</v>
      </c>
      <c r="L1977" s="43" t="s">
        <v>3900</v>
      </c>
      <c r="R1977" s="61">
        <v>272</v>
      </c>
      <c r="T1977" s="62">
        <v>472</v>
      </c>
    </row>
    <row r="1978" spans="1:20" x14ac:dyDescent="0.2">
      <c r="A1978" s="20"/>
      <c r="B1978" s="21" t="s">
        <v>3472</v>
      </c>
      <c r="C1978" s="49" t="s">
        <v>32</v>
      </c>
      <c r="D1978" s="23"/>
      <c r="E1978" s="29"/>
      <c r="F1978" s="39" t="s">
        <v>2688</v>
      </c>
      <c r="G1978" s="39">
        <v>-1</v>
      </c>
      <c r="H1978" s="39" t="s">
        <v>4080</v>
      </c>
      <c r="I1978" s="39">
        <v>5</v>
      </c>
      <c r="J1978" s="43" t="s">
        <v>3756</v>
      </c>
      <c r="L1978" s="43" t="s">
        <v>3900</v>
      </c>
      <c r="R1978" s="61">
        <v>272</v>
      </c>
      <c r="T1978" s="62">
        <v>472</v>
      </c>
    </row>
    <row r="1979" spans="1:20" x14ac:dyDescent="0.2">
      <c r="A1979" s="12"/>
      <c r="B1979" s="21" t="s">
        <v>769</v>
      </c>
      <c r="C1979" s="49" t="s">
        <v>2174</v>
      </c>
      <c r="D1979" s="23"/>
      <c r="E1979" s="29"/>
      <c r="F1979" s="39" t="s">
        <v>2688</v>
      </c>
      <c r="G1979" s="39">
        <v>-1</v>
      </c>
      <c r="H1979" s="39" t="s">
        <v>4080</v>
      </c>
      <c r="I1979" s="39">
        <v>5</v>
      </c>
      <c r="J1979" s="43" t="s">
        <v>3756</v>
      </c>
      <c r="L1979" s="43" t="s">
        <v>3898</v>
      </c>
      <c r="R1979" s="61">
        <v>272</v>
      </c>
      <c r="T1979" s="62">
        <v>472</v>
      </c>
    </row>
    <row r="1980" spans="1:20" x14ac:dyDescent="0.2">
      <c r="A1980" s="20"/>
      <c r="B1980" s="21" t="s">
        <v>1650</v>
      </c>
      <c r="C1980" s="49" t="s">
        <v>2200</v>
      </c>
      <c r="D1980" s="23"/>
      <c r="E1980" s="29"/>
      <c r="F1980" s="39" t="s">
        <v>2688</v>
      </c>
      <c r="G1980" s="39">
        <v>-1</v>
      </c>
      <c r="H1980" s="39" t="s">
        <v>4080</v>
      </c>
      <c r="I1980" s="39">
        <v>5</v>
      </c>
      <c r="J1980" s="43" t="s">
        <v>3756</v>
      </c>
      <c r="L1980" s="43" t="s">
        <v>3898</v>
      </c>
      <c r="R1980" s="61">
        <v>272</v>
      </c>
      <c r="T1980" s="62">
        <v>472</v>
      </c>
    </row>
    <row r="1981" spans="1:20" x14ac:dyDescent="0.2">
      <c r="A1981" s="20"/>
      <c r="B1981" s="21" t="s">
        <v>2549</v>
      </c>
      <c r="C1981" s="49" t="s">
        <v>2105</v>
      </c>
      <c r="D1981" s="30"/>
      <c r="E1981" s="29"/>
      <c r="F1981" s="39" t="s">
        <v>2688</v>
      </c>
      <c r="G1981" s="39">
        <v>-1</v>
      </c>
      <c r="H1981" s="39" t="s">
        <v>4080</v>
      </c>
      <c r="I1981" s="39">
        <v>5</v>
      </c>
      <c r="J1981" s="43" t="s">
        <v>3756</v>
      </c>
      <c r="L1981" s="43" t="s">
        <v>3896</v>
      </c>
      <c r="R1981" s="61">
        <v>272</v>
      </c>
      <c r="T1981" s="62">
        <v>472</v>
      </c>
    </row>
    <row r="1982" spans="1:20" x14ac:dyDescent="0.2">
      <c r="A1982" s="20"/>
      <c r="B1982" s="21" t="s">
        <v>3460</v>
      </c>
      <c r="C1982" s="49" t="s">
        <v>288</v>
      </c>
      <c r="D1982" s="30"/>
      <c r="E1982" s="29"/>
      <c r="F1982" s="39" t="s">
        <v>2688</v>
      </c>
      <c r="G1982" s="39">
        <v>-1</v>
      </c>
      <c r="H1982" s="39" t="s">
        <v>4080</v>
      </c>
      <c r="I1982" s="39">
        <v>5</v>
      </c>
      <c r="J1982" s="43" t="s">
        <v>3756</v>
      </c>
      <c r="L1982" s="43" t="s">
        <v>3896</v>
      </c>
      <c r="N1982" s="44" t="s">
        <v>4123</v>
      </c>
      <c r="O1982" s="44">
        <v>80</v>
      </c>
      <c r="R1982" s="61">
        <v>272</v>
      </c>
      <c r="T1982" s="62">
        <v>472</v>
      </c>
    </row>
    <row r="1983" spans="1:20" x14ac:dyDescent="0.2">
      <c r="A1983" s="20"/>
      <c r="B1983" s="21" t="s">
        <v>780</v>
      </c>
      <c r="C1983" s="49" t="s">
        <v>2139</v>
      </c>
      <c r="D1983" s="30"/>
      <c r="E1983" s="29"/>
      <c r="F1983" s="39" t="s">
        <v>2688</v>
      </c>
      <c r="G1983" s="39">
        <v>-1</v>
      </c>
      <c r="H1983" s="39" t="s">
        <v>4080</v>
      </c>
      <c r="I1983" s="39">
        <v>5</v>
      </c>
      <c r="J1983" s="43" t="s">
        <v>3756</v>
      </c>
      <c r="L1983" s="43" t="s">
        <v>3896</v>
      </c>
      <c r="N1983" s="44" t="s">
        <v>4123</v>
      </c>
      <c r="O1983" s="44">
        <v>80</v>
      </c>
      <c r="R1983" s="61">
        <v>272</v>
      </c>
      <c r="T1983" s="62">
        <v>472</v>
      </c>
    </row>
    <row r="1984" spans="1:20" x14ac:dyDescent="0.2">
      <c r="A1984" s="20"/>
      <c r="B1984" s="21" t="s">
        <v>1664</v>
      </c>
      <c r="C1984" s="49" t="s">
        <v>175</v>
      </c>
      <c r="D1984" s="30"/>
      <c r="E1984" s="29"/>
      <c r="F1984" s="39" t="s">
        <v>2688</v>
      </c>
      <c r="G1984" s="39">
        <v>-1</v>
      </c>
      <c r="H1984" s="39" t="s">
        <v>4080</v>
      </c>
      <c r="I1984" s="39">
        <v>5</v>
      </c>
      <c r="J1984" s="43" t="s">
        <v>3756</v>
      </c>
      <c r="L1984" s="43" t="s">
        <v>3896</v>
      </c>
      <c r="N1984" s="44" t="s">
        <v>4123</v>
      </c>
      <c r="O1984" s="44">
        <v>30</v>
      </c>
      <c r="R1984" s="61">
        <v>272</v>
      </c>
      <c r="T1984" s="62">
        <v>472</v>
      </c>
    </row>
    <row r="1985" spans="1:20" x14ac:dyDescent="0.2">
      <c r="A1985" s="20"/>
      <c r="B1985" s="21" t="s">
        <v>2533</v>
      </c>
      <c r="C1985" s="49" t="s">
        <v>1939</v>
      </c>
      <c r="D1985" s="30"/>
      <c r="E1985" s="29"/>
      <c r="F1985" s="39" t="s">
        <v>2688</v>
      </c>
      <c r="G1985" s="39">
        <v>-1</v>
      </c>
      <c r="H1985" s="39" t="s">
        <v>4080</v>
      </c>
      <c r="I1985" s="39">
        <v>5</v>
      </c>
      <c r="J1985" s="43" t="s">
        <v>3756</v>
      </c>
      <c r="L1985" s="43" t="s">
        <v>3896</v>
      </c>
      <c r="R1985" s="61">
        <v>272</v>
      </c>
      <c r="T1985" s="62">
        <v>472</v>
      </c>
    </row>
    <row r="1986" spans="1:20" x14ac:dyDescent="0.2">
      <c r="A1986" s="20"/>
      <c r="B1986" s="21" t="s">
        <v>3459</v>
      </c>
      <c r="C1986" s="49" t="s">
        <v>1678</v>
      </c>
      <c r="D1986" s="30"/>
      <c r="E1986" s="29"/>
      <c r="F1986" s="39" t="s">
        <v>2688</v>
      </c>
      <c r="G1986" s="39">
        <v>-1</v>
      </c>
      <c r="H1986" s="39" t="s">
        <v>4080</v>
      </c>
      <c r="I1986" s="39">
        <v>5</v>
      </c>
      <c r="J1986" s="43" t="s">
        <v>3756</v>
      </c>
      <c r="L1986" s="43" t="s">
        <v>3896</v>
      </c>
      <c r="N1986" s="44" t="s">
        <v>4123</v>
      </c>
      <c r="O1986" s="44">
        <v>20</v>
      </c>
      <c r="R1986" s="61">
        <v>272</v>
      </c>
      <c r="T1986" s="62">
        <v>472</v>
      </c>
    </row>
    <row r="1987" spans="1:20" x14ac:dyDescent="0.2">
      <c r="A1987" s="20"/>
      <c r="B1987" s="21" t="s">
        <v>779</v>
      </c>
      <c r="C1987" s="49" t="s">
        <v>1135</v>
      </c>
      <c r="D1987" s="30"/>
      <c r="E1987" s="29"/>
      <c r="F1987" s="39" t="s">
        <v>2688</v>
      </c>
      <c r="G1987" s="39">
        <v>-1</v>
      </c>
      <c r="H1987" s="39" t="s">
        <v>4080</v>
      </c>
      <c r="I1987" s="39">
        <v>5</v>
      </c>
      <c r="J1987" s="43" t="s">
        <v>3756</v>
      </c>
      <c r="L1987" s="43" t="s">
        <v>3896</v>
      </c>
      <c r="N1987" s="44" t="s">
        <v>4134</v>
      </c>
      <c r="O1987" s="44">
        <v>100</v>
      </c>
      <c r="R1987" s="61">
        <v>272</v>
      </c>
      <c r="T1987" s="62">
        <v>472</v>
      </c>
    </row>
    <row r="1988" spans="1:20" x14ac:dyDescent="0.2">
      <c r="A1988" s="20"/>
      <c r="B1988" s="21" t="s">
        <v>2323</v>
      </c>
      <c r="C1988" s="49" t="s">
        <v>3428</v>
      </c>
      <c r="D1988" s="30"/>
      <c r="E1988" s="29"/>
      <c r="F1988" s="39" t="s">
        <v>2688</v>
      </c>
      <c r="G1988" s="39">
        <v>-1</v>
      </c>
      <c r="H1988" s="39" t="s">
        <v>4080</v>
      </c>
      <c r="I1988" s="39">
        <v>5</v>
      </c>
      <c r="J1988" s="43" t="s">
        <v>3756</v>
      </c>
      <c r="L1988" s="43" t="s">
        <v>3896</v>
      </c>
      <c r="R1988" s="61">
        <v>272</v>
      </c>
      <c r="T1988" s="62">
        <v>472</v>
      </c>
    </row>
    <row r="1989" spans="1:20" x14ac:dyDescent="0.2">
      <c r="A1989" s="20"/>
      <c r="B1989" s="21" t="s">
        <v>1443</v>
      </c>
      <c r="C1989" s="49" t="s">
        <v>1901</v>
      </c>
      <c r="D1989" s="30"/>
      <c r="E1989" s="29"/>
      <c r="F1989" s="39" t="s">
        <v>2688</v>
      </c>
      <c r="G1989" s="39">
        <v>-1</v>
      </c>
      <c r="H1989" s="39" t="s">
        <v>4080</v>
      </c>
      <c r="I1989" s="39">
        <v>5</v>
      </c>
      <c r="J1989" s="43" t="s">
        <v>3756</v>
      </c>
      <c r="L1989" s="43" t="s">
        <v>3896</v>
      </c>
      <c r="R1989" s="61">
        <v>272</v>
      </c>
      <c r="T1989" s="62">
        <v>472</v>
      </c>
    </row>
    <row r="1990" spans="1:20" x14ac:dyDescent="0.2">
      <c r="A1990" s="20"/>
      <c r="B1990" s="21" t="s">
        <v>569</v>
      </c>
      <c r="C1990" s="49" t="s">
        <v>2838</v>
      </c>
      <c r="D1990" s="30"/>
      <c r="E1990" s="29"/>
      <c r="F1990" s="39" t="s">
        <v>2688</v>
      </c>
      <c r="G1990" s="39">
        <v>-1</v>
      </c>
      <c r="H1990" s="39" t="s">
        <v>4080</v>
      </c>
      <c r="I1990" s="39">
        <v>5</v>
      </c>
      <c r="J1990" s="43" t="s">
        <v>3756</v>
      </c>
      <c r="L1990" s="43" t="s">
        <v>3898</v>
      </c>
      <c r="N1990" s="44" t="s">
        <v>4128</v>
      </c>
      <c r="O1990" s="44">
        <v>100</v>
      </c>
      <c r="R1990" s="61">
        <v>272</v>
      </c>
      <c r="T1990" s="62">
        <v>472</v>
      </c>
    </row>
    <row r="1991" spans="1:20" x14ac:dyDescent="0.2">
      <c r="A1991" s="20"/>
      <c r="B1991" s="21" t="s">
        <v>3244</v>
      </c>
      <c r="C1991" s="49" t="s">
        <v>1582</v>
      </c>
      <c r="D1991" s="30"/>
      <c r="E1991" s="29"/>
      <c r="F1991" s="39" t="s">
        <v>2688</v>
      </c>
      <c r="G1991" s="39">
        <v>-1</v>
      </c>
      <c r="H1991" s="39" t="s">
        <v>4080</v>
      </c>
      <c r="I1991" s="39">
        <v>5</v>
      </c>
      <c r="J1991" s="43" t="s">
        <v>3756</v>
      </c>
      <c r="L1991" s="43" t="s">
        <v>3898</v>
      </c>
      <c r="R1991" s="61">
        <v>272</v>
      </c>
      <c r="T1991" s="62">
        <v>472</v>
      </c>
    </row>
    <row r="1992" spans="1:20" x14ac:dyDescent="0.2">
      <c r="A1992" s="20"/>
      <c r="B1992" s="21" t="s">
        <v>2336</v>
      </c>
      <c r="C1992" s="49" t="s">
        <v>134</v>
      </c>
      <c r="D1992" s="30"/>
      <c r="E1992" s="29"/>
      <c r="F1992" s="39" t="s">
        <v>2688</v>
      </c>
      <c r="G1992" s="39">
        <v>-1</v>
      </c>
      <c r="H1992" s="39" t="s">
        <v>4080</v>
      </c>
      <c r="I1992" s="39">
        <v>5</v>
      </c>
      <c r="J1992" s="43" t="s">
        <v>3756</v>
      </c>
      <c r="L1992" s="43" t="s">
        <v>3898</v>
      </c>
      <c r="R1992" s="61">
        <v>272</v>
      </c>
      <c r="T1992" s="62">
        <v>472</v>
      </c>
    </row>
    <row r="1993" spans="1:20" x14ac:dyDescent="0.2">
      <c r="A1993" s="20"/>
      <c r="B1993" s="21" t="s">
        <v>1428</v>
      </c>
      <c r="C1993" s="49" t="s">
        <v>2322</v>
      </c>
      <c r="D1993" s="30"/>
      <c r="E1993" s="29"/>
      <c r="F1993" s="39" t="s">
        <v>2688</v>
      </c>
      <c r="G1993" s="39">
        <v>-1</v>
      </c>
      <c r="H1993" s="39" t="s">
        <v>4080</v>
      </c>
      <c r="I1993" s="39">
        <v>5</v>
      </c>
      <c r="J1993" s="43" t="s">
        <v>3756</v>
      </c>
      <c r="L1993" s="43" t="s">
        <v>3898</v>
      </c>
      <c r="N1993" s="44" t="s">
        <v>4195</v>
      </c>
      <c r="O1993" s="44">
        <v>100</v>
      </c>
      <c r="R1993" s="61">
        <v>272</v>
      </c>
      <c r="T1993" s="62">
        <v>472</v>
      </c>
    </row>
    <row r="1994" spans="1:20" x14ac:dyDescent="0.2">
      <c r="A1994" s="20"/>
      <c r="B1994" s="21" t="s">
        <v>555</v>
      </c>
      <c r="C1994" s="49" t="s">
        <v>3222</v>
      </c>
      <c r="D1994" s="30"/>
      <c r="E1994" s="29"/>
      <c r="F1994" s="39" t="s">
        <v>2688</v>
      </c>
      <c r="G1994" s="39">
        <v>-1</v>
      </c>
      <c r="H1994" s="39" t="s">
        <v>4080</v>
      </c>
      <c r="I1994" s="39">
        <v>5</v>
      </c>
      <c r="J1994" s="43" t="s">
        <v>3756</v>
      </c>
      <c r="L1994" s="43" t="s">
        <v>3898</v>
      </c>
      <c r="N1994" s="44" t="s">
        <v>4195</v>
      </c>
      <c r="O1994" s="44">
        <v>50.28</v>
      </c>
      <c r="R1994" s="61">
        <v>272</v>
      </c>
      <c r="T1994" s="62">
        <v>472</v>
      </c>
    </row>
    <row r="1995" spans="1:20" x14ac:dyDescent="0.2">
      <c r="A1995" s="20"/>
      <c r="B1995" s="21" t="s">
        <v>4193</v>
      </c>
      <c r="C1995" s="49" t="s">
        <v>4194</v>
      </c>
      <c r="D1995" s="30"/>
      <c r="E1995" s="29"/>
      <c r="F1995" s="39" t="s">
        <v>2688</v>
      </c>
      <c r="G1995" s="39">
        <v>-1</v>
      </c>
      <c r="H1995" s="39" t="s">
        <v>4080</v>
      </c>
      <c r="I1995" s="39">
        <v>5</v>
      </c>
      <c r="J1995" s="43" t="s">
        <v>3756</v>
      </c>
      <c r="L1995" s="43" t="s">
        <v>3898</v>
      </c>
      <c r="N1995" s="44" t="s">
        <v>4195</v>
      </c>
      <c r="O1995" s="44">
        <v>41.86</v>
      </c>
      <c r="R1995" s="61">
        <v>272</v>
      </c>
      <c r="T1995" s="62">
        <v>472</v>
      </c>
    </row>
    <row r="1996" spans="1:20" x14ac:dyDescent="0.2">
      <c r="A1996" s="20"/>
      <c r="B1996" s="21" t="s">
        <v>3255</v>
      </c>
      <c r="C1996" s="49" t="s">
        <v>1938</v>
      </c>
      <c r="D1996" s="30"/>
      <c r="E1996" s="29"/>
      <c r="F1996" s="39" t="s">
        <v>2688</v>
      </c>
      <c r="G1996" s="39">
        <v>-1</v>
      </c>
      <c r="H1996" s="39" t="s">
        <v>4080</v>
      </c>
      <c r="I1996" s="39">
        <v>5</v>
      </c>
      <c r="J1996" s="43" t="s">
        <v>3756</v>
      </c>
      <c r="L1996" s="43" t="s">
        <v>3898</v>
      </c>
      <c r="R1996" s="61">
        <v>272</v>
      </c>
      <c r="T1996" s="62">
        <v>472</v>
      </c>
    </row>
    <row r="1997" spans="1:20" x14ac:dyDescent="0.2">
      <c r="A1997" s="20"/>
      <c r="B1997" s="21" t="s">
        <v>4144</v>
      </c>
      <c r="C1997" s="49" t="s">
        <v>4145</v>
      </c>
      <c r="D1997" s="30"/>
      <c r="E1997" s="29"/>
      <c r="F1997" s="39" t="s">
        <v>2688</v>
      </c>
      <c r="G1997" s="39">
        <v>-1</v>
      </c>
      <c r="H1997" s="39" t="s">
        <v>4080</v>
      </c>
      <c r="I1997" s="39">
        <v>5</v>
      </c>
      <c r="J1997" s="43" t="s">
        <v>3756</v>
      </c>
      <c r="L1997" s="43" t="s">
        <v>3896</v>
      </c>
      <c r="N1997" s="44" t="s">
        <v>4146</v>
      </c>
      <c r="O1997" s="44">
        <v>100</v>
      </c>
      <c r="R1997" s="61">
        <v>272</v>
      </c>
      <c r="T1997" s="62">
        <v>472</v>
      </c>
    </row>
    <row r="1998" spans="1:20" x14ac:dyDescent="0.2">
      <c r="A1998" s="20"/>
      <c r="B1998" s="21" t="s">
        <v>2335</v>
      </c>
      <c r="C1998" s="49" t="s">
        <v>2691</v>
      </c>
      <c r="D1998" s="23"/>
      <c r="E1998" s="29"/>
      <c r="F1998" s="39" t="s">
        <v>2688</v>
      </c>
      <c r="G1998" s="39">
        <v>-1</v>
      </c>
      <c r="H1998" s="39" t="s">
        <v>4080</v>
      </c>
      <c r="I1998" s="39">
        <v>5</v>
      </c>
      <c r="J1998" s="43" t="s">
        <v>3756</v>
      </c>
      <c r="L1998" s="43" t="s">
        <v>3898</v>
      </c>
      <c r="R1998" s="61">
        <v>272</v>
      </c>
      <c r="T1998" s="62">
        <v>472</v>
      </c>
    </row>
    <row r="1999" spans="1:20" x14ac:dyDescent="0.2">
      <c r="A1999" s="12" t="s">
        <v>533</v>
      </c>
      <c r="B1999" s="13"/>
      <c r="C1999" s="25" t="s">
        <v>2880</v>
      </c>
      <c r="D1999" s="26">
        <f>SUM(D2003:D2006)-SUM(D2000:D2002)</f>
        <v>0</v>
      </c>
      <c r="E1999" s="27">
        <f>SUM(E2003:E2006)-SUM(E2000:E2002)</f>
        <v>0</v>
      </c>
      <c r="F1999" s="39" t="s">
        <v>2688</v>
      </c>
      <c r="H1999" s="39" t="s">
        <v>4079</v>
      </c>
      <c r="I1999" s="39">
        <v>3</v>
      </c>
    </row>
    <row r="2000" spans="1:20" x14ac:dyDescent="0.2">
      <c r="A2000" s="20"/>
      <c r="B2000" s="21" t="s">
        <v>837</v>
      </c>
      <c r="C2000" s="49" t="s">
        <v>4209</v>
      </c>
      <c r="D2000" s="23"/>
      <c r="E2000" s="29"/>
      <c r="F2000" s="39" t="s">
        <v>2688</v>
      </c>
      <c r="G2000" s="39">
        <v>-1</v>
      </c>
      <c r="H2000" s="39" t="s">
        <v>4080</v>
      </c>
      <c r="I2000" s="39">
        <v>4</v>
      </c>
      <c r="J2000" s="43" t="s">
        <v>3758</v>
      </c>
      <c r="L2000" s="43" t="s">
        <v>3901</v>
      </c>
      <c r="R2000" s="61">
        <v>272</v>
      </c>
      <c r="T2000" s="62">
        <v>472</v>
      </c>
    </row>
    <row r="2001" spans="1:21" x14ac:dyDescent="0.2">
      <c r="A2001" s="20"/>
      <c r="B2001" s="21" t="s">
        <v>1717</v>
      </c>
      <c r="C2001" s="49" t="s">
        <v>3369</v>
      </c>
      <c r="D2001" s="23"/>
      <c r="E2001" s="29"/>
      <c r="F2001" s="39" t="s">
        <v>2688</v>
      </c>
      <c r="G2001" s="39">
        <v>-1</v>
      </c>
      <c r="H2001" s="39" t="s">
        <v>4080</v>
      </c>
      <c r="I2001" s="39">
        <v>4</v>
      </c>
      <c r="J2001" s="43" t="s">
        <v>3758</v>
      </c>
      <c r="L2001" s="43" t="s">
        <v>4210</v>
      </c>
      <c r="R2001" s="61">
        <v>272</v>
      </c>
      <c r="T2001" s="62">
        <v>472</v>
      </c>
    </row>
    <row r="2002" spans="1:21" x14ac:dyDescent="0.2">
      <c r="A2002" s="20"/>
      <c r="B2002" s="21" t="s">
        <v>2592</v>
      </c>
      <c r="C2002" s="49" t="s">
        <v>2765</v>
      </c>
      <c r="D2002" s="23"/>
      <c r="E2002" s="29"/>
      <c r="F2002" s="39" t="s">
        <v>2688</v>
      </c>
      <c r="G2002" s="39">
        <v>-1</v>
      </c>
      <c r="H2002" s="39" t="s">
        <v>4080</v>
      </c>
      <c r="I2002" s="39">
        <v>4</v>
      </c>
      <c r="J2002" s="43" t="s">
        <v>3758</v>
      </c>
      <c r="L2002" s="43" t="s">
        <v>3901</v>
      </c>
      <c r="R2002" s="61">
        <v>272</v>
      </c>
      <c r="T2002" s="62">
        <v>472</v>
      </c>
    </row>
    <row r="2003" spans="1:21" x14ac:dyDescent="0.2">
      <c r="A2003" s="20"/>
      <c r="B2003" s="21" t="s">
        <v>3528</v>
      </c>
      <c r="C2003" s="47" t="s">
        <v>174</v>
      </c>
      <c r="D2003" s="23"/>
      <c r="E2003" s="29"/>
      <c r="F2003" s="39" t="s">
        <v>2688</v>
      </c>
      <c r="G2003" s="39">
        <v>1</v>
      </c>
      <c r="H2003" s="39" t="s">
        <v>4080</v>
      </c>
      <c r="I2003" s="39">
        <v>4</v>
      </c>
      <c r="J2003" s="43" t="s">
        <v>3757</v>
      </c>
      <c r="L2003" s="43" t="s">
        <v>3902</v>
      </c>
      <c r="R2003" s="61">
        <v>270</v>
      </c>
      <c r="T2003" s="62">
        <v>470</v>
      </c>
    </row>
    <row r="2004" spans="1:21" x14ac:dyDescent="0.2">
      <c r="A2004" s="20"/>
      <c r="B2004" s="21" t="s">
        <v>821</v>
      </c>
      <c r="C2004" s="47" t="s">
        <v>1512</v>
      </c>
      <c r="D2004" s="23"/>
      <c r="E2004" s="29"/>
      <c r="F2004" s="39" t="s">
        <v>2688</v>
      </c>
      <c r="G2004" s="39">
        <v>1</v>
      </c>
      <c r="H2004" s="39" t="s">
        <v>4080</v>
      </c>
      <c r="I2004" s="39">
        <v>4</v>
      </c>
      <c r="J2004" s="43" t="s">
        <v>3757</v>
      </c>
      <c r="L2004" s="43" t="s">
        <v>3902</v>
      </c>
      <c r="R2004" s="61">
        <v>270</v>
      </c>
      <c r="T2004" s="62">
        <v>470</v>
      </c>
    </row>
    <row r="2005" spans="1:21" s="66" customFormat="1" x14ac:dyDescent="0.2">
      <c r="A2005" s="72"/>
      <c r="B2005" s="73" t="s">
        <v>4206</v>
      </c>
      <c r="C2005" s="74" t="s">
        <v>4207</v>
      </c>
      <c r="D2005" s="75"/>
      <c r="E2005" s="76"/>
      <c r="F2005" s="65" t="s">
        <v>2688</v>
      </c>
      <c r="G2005" s="65">
        <v>1</v>
      </c>
      <c r="H2005" s="65" t="s">
        <v>4080</v>
      </c>
      <c r="I2005" s="65">
        <v>4</v>
      </c>
      <c r="J2005" s="67" t="s">
        <v>3757</v>
      </c>
      <c r="K2005" s="67"/>
      <c r="L2005" s="67" t="s">
        <v>4208</v>
      </c>
      <c r="M2005" s="67"/>
      <c r="N2005" s="68"/>
      <c r="O2005" s="68"/>
      <c r="P2005" s="69"/>
      <c r="Q2005" s="68"/>
      <c r="R2005" s="70">
        <v>270</v>
      </c>
      <c r="S2005" s="70"/>
      <c r="T2005" s="71">
        <v>470</v>
      </c>
      <c r="U2005" s="71"/>
    </row>
    <row r="2006" spans="1:21" x14ac:dyDescent="0.2">
      <c r="A2006" s="20"/>
      <c r="B2006" s="21" t="s">
        <v>1696</v>
      </c>
      <c r="C2006" s="47" t="s">
        <v>2085</v>
      </c>
      <c r="D2006" s="23"/>
      <c r="E2006" s="29"/>
      <c r="F2006" s="39" t="s">
        <v>2688</v>
      </c>
      <c r="G2006" s="39">
        <v>1</v>
      </c>
      <c r="H2006" s="39" t="s">
        <v>4080</v>
      </c>
      <c r="I2006" s="39">
        <v>4</v>
      </c>
      <c r="J2006" s="43" t="s">
        <v>3757</v>
      </c>
      <c r="L2006" s="43" t="s">
        <v>3902</v>
      </c>
      <c r="R2006" s="61">
        <v>270</v>
      </c>
      <c r="T2006" s="62">
        <v>470</v>
      </c>
    </row>
    <row r="2007" spans="1:21" x14ac:dyDescent="0.2">
      <c r="A2007" s="12" t="s">
        <v>3254</v>
      </c>
      <c r="B2007" s="13"/>
      <c r="C2007" s="9" t="s">
        <v>1317</v>
      </c>
      <c r="D2007" s="10">
        <f>D2008-D2076</f>
        <v>0</v>
      </c>
      <c r="E2007" s="11">
        <f>E2008-E2076</f>
        <v>0</v>
      </c>
      <c r="F2007" s="39" t="s">
        <v>2688</v>
      </c>
      <c r="H2007" s="39" t="s">
        <v>4079</v>
      </c>
      <c r="I2007" s="39">
        <v>2</v>
      </c>
    </row>
    <row r="2008" spans="1:21" x14ac:dyDescent="0.2">
      <c r="A2008" s="12" t="s">
        <v>973</v>
      </c>
      <c r="B2008" s="13"/>
      <c r="C2008" s="14" t="s">
        <v>324</v>
      </c>
      <c r="D2008" s="15">
        <f>D2009+D2043+D2065+D2070+D2073</f>
        <v>0</v>
      </c>
      <c r="E2008" s="16">
        <f>E2009+E2043+E2065+E2070+E2073</f>
        <v>0</v>
      </c>
      <c r="F2008" s="39" t="s">
        <v>2688</v>
      </c>
      <c r="H2008" s="39" t="s">
        <v>4079</v>
      </c>
      <c r="I2008" s="39">
        <v>3</v>
      </c>
    </row>
    <row r="2009" spans="1:21" x14ac:dyDescent="0.2">
      <c r="A2009" s="12" t="s">
        <v>323</v>
      </c>
      <c r="B2009" s="13"/>
      <c r="C2009" s="17" t="s">
        <v>2713</v>
      </c>
      <c r="D2009" s="18">
        <f>SUM(D2010:D2042)</f>
        <v>0</v>
      </c>
      <c r="E2009" s="19">
        <f>SUM(E2010:E2042)</f>
        <v>0</v>
      </c>
      <c r="F2009" s="39" t="s">
        <v>2688</v>
      </c>
      <c r="H2009" s="39" t="s">
        <v>4079</v>
      </c>
      <c r="I2009" s="39">
        <v>4</v>
      </c>
    </row>
    <row r="2010" spans="1:21" x14ac:dyDescent="0.2">
      <c r="A2010" s="20"/>
      <c r="B2010" s="21" t="s">
        <v>437</v>
      </c>
      <c r="C2010" s="74" t="s">
        <v>4372</v>
      </c>
      <c r="D2010" s="23"/>
      <c r="E2010" s="29"/>
      <c r="F2010" s="39" t="s">
        <v>2688</v>
      </c>
      <c r="G2010" s="39">
        <v>1</v>
      </c>
      <c r="H2010" s="39" t="s">
        <v>4080</v>
      </c>
      <c r="I2010" s="39">
        <v>5</v>
      </c>
      <c r="J2010" s="43" t="s">
        <v>3759</v>
      </c>
      <c r="R2010" s="61">
        <v>270</v>
      </c>
      <c r="T2010" s="62">
        <v>470</v>
      </c>
    </row>
    <row r="2011" spans="1:21" x14ac:dyDescent="0.2">
      <c r="A2011" s="20"/>
      <c r="B2011" s="21" t="s">
        <v>1304</v>
      </c>
      <c r="C2011" s="47" t="s">
        <v>2208</v>
      </c>
      <c r="D2011" s="23"/>
      <c r="E2011" s="29"/>
      <c r="F2011" s="39" t="s">
        <v>2688</v>
      </c>
      <c r="G2011" s="39">
        <v>1</v>
      </c>
      <c r="H2011" s="39" t="s">
        <v>4080</v>
      </c>
      <c r="I2011" s="39">
        <v>5</v>
      </c>
      <c r="J2011" s="43" t="s">
        <v>3759</v>
      </c>
      <c r="R2011" s="61">
        <v>270</v>
      </c>
      <c r="T2011" s="62">
        <v>470</v>
      </c>
    </row>
    <row r="2012" spans="1:21" x14ac:dyDescent="0.2">
      <c r="A2012" s="20"/>
      <c r="B2012" s="21" t="s">
        <v>2207</v>
      </c>
      <c r="C2012" s="47" t="s">
        <v>2656</v>
      </c>
      <c r="D2012" s="23"/>
      <c r="E2012" s="29"/>
      <c r="F2012" s="39" t="s">
        <v>2688</v>
      </c>
      <c r="G2012" s="39">
        <v>1</v>
      </c>
      <c r="H2012" s="39" t="s">
        <v>4080</v>
      </c>
      <c r="I2012" s="39">
        <v>5</v>
      </c>
      <c r="J2012" s="43" t="s">
        <v>3759</v>
      </c>
      <c r="R2012" s="61">
        <v>270</v>
      </c>
      <c r="T2012" s="62">
        <v>470</v>
      </c>
    </row>
    <row r="2013" spans="1:21" x14ac:dyDescent="0.2">
      <c r="A2013" s="20"/>
      <c r="B2013" s="21" t="s">
        <v>3119</v>
      </c>
      <c r="C2013" s="47" t="s">
        <v>1290</v>
      </c>
      <c r="D2013" s="23"/>
      <c r="E2013" s="29"/>
      <c r="F2013" s="39" t="s">
        <v>2688</v>
      </c>
      <c r="G2013" s="39">
        <v>1</v>
      </c>
      <c r="H2013" s="39" t="s">
        <v>4080</v>
      </c>
      <c r="I2013" s="39">
        <v>5</v>
      </c>
      <c r="J2013" s="43" t="s">
        <v>3759</v>
      </c>
      <c r="R2013" s="61">
        <v>270</v>
      </c>
      <c r="T2013" s="62">
        <v>470</v>
      </c>
    </row>
    <row r="2014" spans="1:21" x14ac:dyDescent="0.2">
      <c r="A2014" s="20"/>
      <c r="B2014" s="21" t="s">
        <v>450</v>
      </c>
      <c r="C2014" s="47" t="s">
        <v>2591</v>
      </c>
      <c r="D2014" s="23"/>
      <c r="E2014" s="29"/>
      <c r="F2014" s="39" t="s">
        <v>2688</v>
      </c>
      <c r="G2014" s="39">
        <v>1</v>
      </c>
      <c r="H2014" s="39" t="s">
        <v>4080</v>
      </c>
      <c r="I2014" s="39">
        <v>5</v>
      </c>
      <c r="J2014" s="43" t="s">
        <v>3759</v>
      </c>
      <c r="R2014" s="61">
        <v>270</v>
      </c>
      <c r="T2014" s="62">
        <v>470</v>
      </c>
    </row>
    <row r="2015" spans="1:21" x14ac:dyDescent="0.2">
      <c r="A2015" s="20"/>
      <c r="B2015" s="21" t="s">
        <v>1316</v>
      </c>
      <c r="C2015" s="74" t="s">
        <v>2450</v>
      </c>
      <c r="D2015" s="23"/>
      <c r="E2015" s="29"/>
      <c r="F2015" s="39" t="s">
        <v>2688</v>
      </c>
      <c r="G2015" s="39">
        <v>1</v>
      </c>
      <c r="H2015" s="39" t="s">
        <v>4080</v>
      </c>
      <c r="I2015" s="39">
        <v>5</v>
      </c>
      <c r="J2015" s="43" t="s">
        <v>3759</v>
      </c>
      <c r="R2015" s="61">
        <v>270</v>
      </c>
      <c r="T2015" s="62">
        <v>470</v>
      </c>
    </row>
    <row r="2016" spans="1:21" x14ac:dyDescent="0.2">
      <c r="A2016" s="20"/>
      <c r="B2016" s="21" t="s">
        <v>2199</v>
      </c>
      <c r="C2016" s="47" t="s">
        <v>1016</v>
      </c>
      <c r="D2016" s="23"/>
      <c r="E2016" s="29"/>
      <c r="F2016" s="39" t="s">
        <v>2688</v>
      </c>
      <c r="G2016" s="39">
        <v>1</v>
      </c>
      <c r="H2016" s="39" t="s">
        <v>4080</v>
      </c>
      <c r="I2016" s="39">
        <v>5</v>
      </c>
      <c r="J2016" s="43" t="s">
        <v>3759</v>
      </c>
      <c r="R2016" s="61">
        <v>270</v>
      </c>
      <c r="T2016" s="62">
        <v>470</v>
      </c>
    </row>
    <row r="2017" spans="1:20" x14ac:dyDescent="0.2">
      <c r="A2017" s="20"/>
      <c r="B2017" s="21" t="s">
        <v>3118</v>
      </c>
      <c r="C2017" s="47" t="s">
        <v>3221</v>
      </c>
      <c r="D2017" s="23"/>
      <c r="E2017" s="29"/>
      <c r="F2017" s="39" t="s">
        <v>2688</v>
      </c>
      <c r="G2017" s="39">
        <v>1</v>
      </c>
      <c r="H2017" s="39" t="s">
        <v>4080</v>
      </c>
      <c r="I2017" s="39">
        <v>5</v>
      </c>
      <c r="J2017" s="43" t="s">
        <v>3759</v>
      </c>
      <c r="R2017" s="61">
        <v>270</v>
      </c>
      <c r="T2017" s="62">
        <v>470</v>
      </c>
    </row>
    <row r="2018" spans="1:20" x14ac:dyDescent="0.2">
      <c r="A2018" s="20"/>
      <c r="B2018" s="21" t="s">
        <v>449</v>
      </c>
      <c r="C2018" s="47" t="s">
        <v>820</v>
      </c>
      <c r="D2018" s="23"/>
      <c r="E2018" s="29"/>
      <c r="F2018" s="39" t="s">
        <v>2688</v>
      </c>
      <c r="G2018" s="39">
        <v>1</v>
      </c>
      <c r="H2018" s="39" t="s">
        <v>4080</v>
      </c>
      <c r="I2018" s="39">
        <v>5</v>
      </c>
      <c r="J2018" s="43" t="s">
        <v>3759</v>
      </c>
      <c r="R2018" s="61">
        <v>270</v>
      </c>
      <c r="T2018" s="62">
        <v>470</v>
      </c>
    </row>
    <row r="2019" spans="1:20" x14ac:dyDescent="0.2">
      <c r="A2019" s="20"/>
      <c r="B2019" s="21" t="s">
        <v>119</v>
      </c>
      <c r="C2019" s="47" t="s">
        <v>2006</v>
      </c>
      <c r="D2019" s="23"/>
      <c r="E2019" s="29"/>
      <c r="F2019" s="39" t="s">
        <v>2688</v>
      </c>
      <c r="G2019" s="39">
        <v>1</v>
      </c>
      <c r="H2019" s="39" t="s">
        <v>4080</v>
      </c>
      <c r="I2019" s="39">
        <v>5</v>
      </c>
      <c r="J2019" s="43" t="s">
        <v>3759</v>
      </c>
      <c r="R2019" s="61">
        <v>270</v>
      </c>
      <c r="T2019" s="62">
        <v>470</v>
      </c>
    </row>
    <row r="2020" spans="1:20" x14ac:dyDescent="0.2">
      <c r="A2020" s="20"/>
      <c r="B2020" s="21" t="s">
        <v>2804</v>
      </c>
      <c r="C2020" s="74" t="s">
        <v>1774</v>
      </c>
      <c r="D2020" s="23"/>
      <c r="E2020" s="29"/>
      <c r="F2020" s="39" t="s">
        <v>2688</v>
      </c>
      <c r="G2020" s="39">
        <v>1</v>
      </c>
      <c r="H2020" s="39" t="s">
        <v>4080</v>
      </c>
      <c r="I2020" s="39">
        <v>5</v>
      </c>
      <c r="J2020" s="43" t="s">
        <v>3759</v>
      </c>
      <c r="R2020" s="61">
        <v>270</v>
      </c>
      <c r="T2020" s="62">
        <v>470</v>
      </c>
    </row>
    <row r="2021" spans="1:20" x14ac:dyDescent="0.2">
      <c r="A2021" s="20"/>
      <c r="B2021" s="21" t="s">
        <v>1887</v>
      </c>
      <c r="C2021" s="47" t="s">
        <v>2344</v>
      </c>
      <c r="D2021" s="23"/>
      <c r="E2021" s="29"/>
      <c r="F2021" s="39" t="s">
        <v>2688</v>
      </c>
      <c r="G2021" s="39">
        <v>1</v>
      </c>
      <c r="H2021" s="39" t="s">
        <v>4080</v>
      </c>
      <c r="I2021" s="39">
        <v>5</v>
      </c>
      <c r="J2021" s="43" t="s">
        <v>3759</v>
      </c>
      <c r="R2021" s="61">
        <v>270</v>
      </c>
      <c r="T2021" s="62">
        <v>470</v>
      </c>
    </row>
    <row r="2022" spans="1:20" x14ac:dyDescent="0.2">
      <c r="A2022" s="20"/>
      <c r="B2022" s="21" t="s">
        <v>1002</v>
      </c>
      <c r="C2022" s="47" t="s">
        <v>202</v>
      </c>
      <c r="D2022" s="23"/>
      <c r="E2022" s="29"/>
      <c r="F2022" s="39" t="s">
        <v>2688</v>
      </c>
      <c r="G2022" s="39">
        <v>1</v>
      </c>
      <c r="H2022" s="39" t="s">
        <v>4080</v>
      </c>
      <c r="I2022" s="39">
        <v>5</v>
      </c>
      <c r="J2022" s="43" t="s">
        <v>3759</v>
      </c>
      <c r="R2022" s="61">
        <v>270</v>
      </c>
      <c r="T2022" s="62">
        <v>470</v>
      </c>
    </row>
    <row r="2023" spans="1:20" x14ac:dyDescent="0.2">
      <c r="A2023" s="20"/>
      <c r="B2023" s="21" t="s">
        <v>133</v>
      </c>
      <c r="C2023" s="47" t="s">
        <v>270</v>
      </c>
      <c r="D2023" s="23"/>
      <c r="E2023" s="29"/>
      <c r="F2023" s="39" t="s">
        <v>2688</v>
      </c>
      <c r="G2023" s="39">
        <v>1</v>
      </c>
      <c r="H2023" s="39" t="s">
        <v>4080</v>
      </c>
      <c r="I2023" s="39">
        <v>5</v>
      </c>
      <c r="J2023" s="43" t="s">
        <v>3759</v>
      </c>
      <c r="R2023" s="61">
        <v>270</v>
      </c>
      <c r="T2023" s="62">
        <v>470</v>
      </c>
    </row>
    <row r="2024" spans="1:20" x14ac:dyDescent="0.2">
      <c r="A2024" s="20"/>
      <c r="B2024" s="21" t="s">
        <v>2788</v>
      </c>
      <c r="C2024" s="47" t="s">
        <v>3103</v>
      </c>
      <c r="D2024" s="23"/>
      <c r="E2024" s="29"/>
      <c r="F2024" s="39" t="s">
        <v>2688</v>
      </c>
      <c r="G2024" s="39">
        <v>1</v>
      </c>
      <c r="H2024" s="39" t="s">
        <v>4080</v>
      </c>
      <c r="I2024" s="39">
        <v>5</v>
      </c>
      <c r="J2024" s="43" t="s">
        <v>3759</v>
      </c>
      <c r="R2024" s="61">
        <v>270</v>
      </c>
      <c r="T2024" s="62">
        <v>470</v>
      </c>
    </row>
    <row r="2025" spans="1:20" x14ac:dyDescent="0.2">
      <c r="A2025" s="20"/>
      <c r="B2025" s="21" t="s">
        <v>1874</v>
      </c>
      <c r="C2025" s="74" t="s">
        <v>4373</v>
      </c>
      <c r="D2025" s="23"/>
      <c r="E2025" s="29"/>
      <c r="F2025" s="39" t="s">
        <v>2688</v>
      </c>
      <c r="G2025" s="39">
        <v>1</v>
      </c>
      <c r="H2025" s="39" t="s">
        <v>4080</v>
      </c>
      <c r="I2025" s="39">
        <v>5</v>
      </c>
      <c r="J2025" s="43" t="s">
        <v>3759</v>
      </c>
      <c r="R2025" s="61">
        <v>270</v>
      </c>
      <c r="T2025" s="62">
        <v>470</v>
      </c>
    </row>
    <row r="2026" spans="1:20" x14ac:dyDescent="0.2">
      <c r="A2026" s="20"/>
      <c r="B2026" s="21" t="s">
        <v>1015</v>
      </c>
      <c r="C2026" s="47" t="s">
        <v>2208</v>
      </c>
      <c r="D2026" s="23"/>
      <c r="E2026" s="29"/>
      <c r="F2026" s="39" t="s">
        <v>2688</v>
      </c>
      <c r="G2026" s="39">
        <v>1</v>
      </c>
      <c r="H2026" s="39" t="s">
        <v>4080</v>
      </c>
      <c r="I2026" s="39">
        <v>5</v>
      </c>
      <c r="J2026" s="43" t="s">
        <v>3759</v>
      </c>
      <c r="R2026" s="61">
        <v>270</v>
      </c>
      <c r="T2026" s="62">
        <v>470</v>
      </c>
    </row>
    <row r="2027" spans="1:20" x14ac:dyDescent="0.2">
      <c r="A2027" s="20"/>
      <c r="B2027" s="21" t="s">
        <v>132</v>
      </c>
      <c r="C2027" s="47" t="s">
        <v>2656</v>
      </c>
      <c r="D2027" s="23"/>
      <c r="E2027" s="29"/>
      <c r="F2027" s="39" t="s">
        <v>2688</v>
      </c>
      <c r="G2027" s="39">
        <v>1</v>
      </c>
      <c r="H2027" s="39" t="s">
        <v>4080</v>
      </c>
      <c r="I2027" s="39">
        <v>5</v>
      </c>
      <c r="J2027" s="43" t="s">
        <v>3759</v>
      </c>
      <c r="R2027" s="61">
        <v>270</v>
      </c>
      <c r="T2027" s="62">
        <v>470</v>
      </c>
    </row>
    <row r="2028" spans="1:20" x14ac:dyDescent="0.2">
      <c r="A2028" s="20"/>
      <c r="B2028" s="21" t="s">
        <v>2787</v>
      </c>
      <c r="C2028" s="47" t="s">
        <v>1290</v>
      </c>
      <c r="D2028" s="23"/>
      <c r="E2028" s="29"/>
      <c r="F2028" s="39" t="s">
        <v>2688</v>
      </c>
      <c r="G2028" s="39">
        <v>1</v>
      </c>
      <c r="H2028" s="39" t="s">
        <v>4080</v>
      </c>
      <c r="I2028" s="39">
        <v>5</v>
      </c>
      <c r="J2028" s="43" t="s">
        <v>3759</v>
      </c>
      <c r="R2028" s="61">
        <v>270</v>
      </c>
      <c r="T2028" s="62">
        <v>470</v>
      </c>
    </row>
    <row r="2029" spans="1:20" x14ac:dyDescent="0.2">
      <c r="A2029" s="20"/>
      <c r="B2029" s="21" t="s">
        <v>3483</v>
      </c>
      <c r="C2029" s="47" t="s">
        <v>2591</v>
      </c>
      <c r="D2029" s="23"/>
      <c r="E2029" s="29"/>
      <c r="F2029" s="39" t="s">
        <v>2688</v>
      </c>
      <c r="G2029" s="39">
        <v>1</v>
      </c>
      <c r="H2029" s="39" t="s">
        <v>4080</v>
      </c>
      <c r="I2029" s="39">
        <v>5</v>
      </c>
      <c r="J2029" s="43" t="s">
        <v>3759</v>
      </c>
      <c r="R2029" s="61">
        <v>270</v>
      </c>
      <c r="T2029" s="62">
        <v>470</v>
      </c>
    </row>
    <row r="2030" spans="1:20" x14ac:dyDescent="0.2">
      <c r="A2030" s="20"/>
      <c r="B2030" s="21" t="s">
        <v>803</v>
      </c>
      <c r="C2030" s="47" t="s">
        <v>2321</v>
      </c>
      <c r="D2030" s="23"/>
      <c r="E2030" s="29"/>
      <c r="F2030" s="39" t="s">
        <v>2688</v>
      </c>
      <c r="G2030" s="39">
        <v>1</v>
      </c>
      <c r="H2030" s="39" t="s">
        <v>4080</v>
      </c>
      <c r="I2030" s="39">
        <v>5</v>
      </c>
      <c r="J2030" s="43" t="s">
        <v>3759</v>
      </c>
      <c r="R2030" s="61">
        <v>270</v>
      </c>
      <c r="T2030" s="62">
        <v>470</v>
      </c>
    </row>
    <row r="2031" spans="1:20" x14ac:dyDescent="0.2">
      <c r="A2031" s="20"/>
      <c r="B2031" s="21" t="s">
        <v>1677</v>
      </c>
      <c r="C2031" s="47" t="s">
        <v>1016</v>
      </c>
      <c r="D2031" s="23"/>
      <c r="E2031" s="29"/>
      <c r="F2031" s="39" t="s">
        <v>2688</v>
      </c>
      <c r="G2031" s="39">
        <v>1</v>
      </c>
      <c r="H2031" s="39" t="s">
        <v>4080</v>
      </c>
      <c r="I2031" s="39">
        <v>5</v>
      </c>
      <c r="J2031" s="43" t="s">
        <v>3759</v>
      </c>
      <c r="R2031" s="61">
        <v>270</v>
      </c>
      <c r="T2031" s="62">
        <v>470</v>
      </c>
    </row>
    <row r="2032" spans="1:20" x14ac:dyDescent="0.2">
      <c r="A2032" s="20"/>
      <c r="B2032" s="21" t="s">
        <v>2560</v>
      </c>
      <c r="C2032" s="47" t="s">
        <v>3221</v>
      </c>
      <c r="D2032" s="23"/>
      <c r="E2032" s="29"/>
      <c r="F2032" s="39" t="s">
        <v>2688</v>
      </c>
      <c r="G2032" s="39">
        <v>1</v>
      </c>
      <c r="H2032" s="39" t="s">
        <v>4080</v>
      </c>
      <c r="I2032" s="39">
        <v>5</v>
      </c>
      <c r="J2032" s="43" t="s">
        <v>3759</v>
      </c>
      <c r="R2032" s="61">
        <v>270</v>
      </c>
      <c r="T2032" s="62">
        <v>470</v>
      </c>
    </row>
    <row r="2033" spans="1:20" x14ac:dyDescent="0.2">
      <c r="A2033" s="20"/>
      <c r="B2033" s="21" t="s">
        <v>3495</v>
      </c>
      <c r="C2033" s="47" t="s">
        <v>820</v>
      </c>
      <c r="D2033" s="23"/>
      <c r="E2033" s="29"/>
      <c r="F2033" s="39" t="s">
        <v>2688</v>
      </c>
      <c r="G2033" s="39">
        <v>1</v>
      </c>
      <c r="H2033" s="39" t="s">
        <v>4080</v>
      </c>
      <c r="I2033" s="39">
        <v>5</v>
      </c>
      <c r="J2033" s="43" t="s">
        <v>3759</v>
      </c>
      <c r="R2033" s="61">
        <v>270</v>
      </c>
      <c r="T2033" s="62">
        <v>470</v>
      </c>
    </row>
    <row r="2034" spans="1:20" x14ac:dyDescent="0.2">
      <c r="A2034" s="20"/>
      <c r="B2034" s="21" t="s">
        <v>790</v>
      </c>
      <c r="C2034" s="47" t="s">
        <v>2006</v>
      </c>
      <c r="D2034" s="23"/>
      <c r="E2034" s="29"/>
      <c r="F2034" s="39" t="s">
        <v>2688</v>
      </c>
      <c r="G2034" s="39">
        <v>1</v>
      </c>
      <c r="H2034" s="39" t="s">
        <v>4080</v>
      </c>
      <c r="I2034" s="39">
        <v>5</v>
      </c>
      <c r="J2034" s="43" t="s">
        <v>3759</v>
      </c>
      <c r="R2034" s="61">
        <v>270</v>
      </c>
      <c r="T2034" s="62">
        <v>470</v>
      </c>
    </row>
    <row r="2035" spans="1:20" x14ac:dyDescent="0.2">
      <c r="A2035" s="20"/>
      <c r="B2035" s="21" t="s">
        <v>1666</v>
      </c>
      <c r="C2035" s="74" t="s">
        <v>1236</v>
      </c>
      <c r="D2035" s="23"/>
      <c r="E2035" s="29"/>
      <c r="F2035" s="39" t="s">
        <v>2688</v>
      </c>
      <c r="G2035" s="39">
        <v>1</v>
      </c>
      <c r="H2035" s="39" t="s">
        <v>4080</v>
      </c>
      <c r="I2035" s="39">
        <v>5</v>
      </c>
      <c r="J2035" s="43" t="s">
        <v>3759</v>
      </c>
      <c r="R2035" s="61">
        <v>270</v>
      </c>
      <c r="T2035" s="62">
        <v>470</v>
      </c>
    </row>
    <row r="2036" spans="1:20" x14ac:dyDescent="0.2">
      <c r="A2036" s="20"/>
      <c r="B2036" s="21" t="s">
        <v>2577</v>
      </c>
      <c r="C2036" s="47" t="s">
        <v>2344</v>
      </c>
      <c r="D2036" s="23"/>
      <c r="E2036" s="29"/>
      <c r="F2036" s="39" t="s">
        <v>2688</v>
      </c>
      <c r="G2036" s="39">
        <v>1</v>
      </c>
      <c r="H2036" s="39" t="s">
        <v>4080</v>
      </c>
      <c r="I2036" s="39">
        <v>5</v>
      </c>
      <c r="J2036" s="43" t="s">
        <v>3759</v>
      </c>
      <c r="R2036" s="61">
        <v>270</v>
      </c>
      <c r="T2036" s="62">
        <v>470</v>
      </c>
    </row>
    <row r="2037" spans="1:20" x14ac:dyDescent="0.2">
      <c r="A2037" s="20"/>
      <c r="B2037" s="21" t="s">
        <v>3494</v>
      </c>
      <c r="C2037" s="47" t="s">
        <v>202</v>
      </c>
      <c r="D2037" s="23"/>
      <c r="E2037" s="29"/>
      <c r="F2037" s="39" t="s">
        <v>2688</v>
      </c>
      <c r="G2037" s="39">
        <v>1</v>
      </c>
      <c r="H2037" s="39" t="s">
        <v>4080</v>
      </c>
      <c r="I2037" s="39">
        <v>5</v>
      </c>
      <c r="J2037" s="43" t="s">
        <v>3759</v>
      </c>
      <c r="R2037" s="61">
        <v>270</v>
      </c>
      <c r="T2037" s="62">
        <v>470</v>
      </c>
    </row>
    <row r="2038" spans="1:20" x14ac:dyDescent="0.2">
      <c r="A2038" s="20"/>
      <c r="B2038" s="21" t="s">
        <v>789</v>
      </c>
      <c r="C2038" s="47" t="s">
        <v>270</v>
      </c>
      <c r="D2038" s="23"/>
      <c r="E2038" s="29"/>
      <c r="F2038" s="39" t="s">
        <v>2688</v>
      </c>
      <c r="G2038" s="39">
        <v>1</v>
      </c>
      <c r="H2038" s="39" t="s">
        <v>4080</v>
      </c>
      <c r="I2038" s="39">
        <v>5</v>
      </c>
      <c r="J2038" s="43" t="s">
        <v>3759</v>
      </c>
      <c r="R2038" s="61">
        <v>270</v>
      </c>
      <c r="T2038" s="62">
        <v>470</v>
      </c>
    </row>
    <row r="2039" spans="1:20" x14ac:dyDescent="0.2">
      <c r="A2039" s="20"/>
      <c r="B2039" s="21" t="s">
        <v>2359</v>
      </c>
      <c r="C2039" s="47" t="s">
        <v>3103</v>
      </c>
      <c r="D2039" s="23"/>
      <c r="E2039" s="29"/>
      <c r="F2039" s="39" t="s">
        <v>2688</v>
      </c>
      <c r="G2039" s="39">
        <v>1</v>
      </c>
      <c r="H2039" s="39" t="s">
        <v>4080</v>
      </c>
      <c r="I2039" s="39">
        <v>5</v>
      </c>
      <c r="J2039" s="43" t="s">
        <v>3759</v>
      </c>
      <c r="R2039" s="61">
        <v>270</v>
      </c>
      <c r="T2039" s="62">
        <v>470</v>
      </c>
    </row>
    <row r="2040" spans="1:20" x14ac:dyDescent="0.2">
      <c r="A2040" s="20"/>
      <c r="B2040" s="21" t="s">
        <v>1458</v>
      </c>
      <c r="C2040" s="47" t="s">
        <v>2764</v>
      </c>
      <c r="D2040" s="23"/>
      <c r="E2040" s="29"/>
      <c r="F2040" s="39" t="s">
        <v>2688</v>
      </c>
      <c r="G2040" s="39">
        <v>1</v>
      </c>
      <c r="H2040" s="39" t="s">
        <v>4080</v>
      </c>
      <c r="I2040" s="39">
        <v>5</v>
      </c>
      <c r="J2040" s="43" t="s">
        <v>3759</v>
      </c>
      <c r="R2040" s="61">
        <v>270</v>
      </c>
      <c r="T2040" s="62">
        <v>470</v>
      </c>
    </row>
    <row r="2041" spans="1:20" x14ac:dyDescent="0.2">
      <c r="A2041" s="20"/>
      <c r="B2041" s="21" t="s">
        <v>581</v>
      </c>
      <c r="C2041" s="47" t="s">
        <v>3440</v>
      </c>
      <c r="D2041" s="23"/>
      <c r="E2041" s="29"/>
      <c r="F2041" s="39" t="s">
        <v>2688</v>
      </c>
      <c r="G2041" s="39">
        <v>1</v>
      </c>
      <c r="H2041" s="39" t="s">
        <v>4080</v>
      </c>
      <c r="I2041" s="39">
        <v>5</v>
      </c>
      <c r="J2041" s="43" t="s">
        <v>3759</v>
      </c>
      <c r="R2041" s="61">
        <v>270</v>
      </c>
      <c r="T2041" s="62">
        <v>470</v>
      </c>
    </row>
    <row r="2042" spans="1:20" x14ac:dyDescent="0.2">
      <c r="A2042" s="20"/>
      <c r="B2042" s="21" t="s">
        <v>3278</v>
      </c>
      <c r="C2042" s="47" t="s">
        <v>2530</v>
      </c>
      <c r="D2042" s="23"/>
      <c r="E2042" s="29"/>
      <c r="F2042" s="39" t="s">
        <v>2688</v>
      </c>
      <c r="G2042" s="39">
        <v>1</v>
      </c>
      <c r="H2042" s="39" t="s">
        <v>4080</v>
      </c>
      <c r="I2042" s="39">
        <v>5</v>
      </c>
      <c r="J2042" s="43" t="s">
        <v>3759</v>
      </c>
      <c r="R2042" s="61">
        <v>270</v>
      </c>
      <c r="T2042" s="62">
        <v>470</v>
      </c>
    </row>
    <row r="2043" spans="1:20" x14ac:dyDescent="0.2">
      <c r="A2043" s="12" t="s">
        <v>3243</v>
      </c>
      <c r="B2043" s="13"/>
      <c r="C2043" s="25" t="s">
        <v>3277</v>
      </c>
      <c r="D2043" s="26">
        <f>SUM(D2044:D2064)</f>
        <v>0</v>
      </c>
      <c r="E2043" s="27">
        <f>SUM(E2044:E2064)</f>
        <v>0</v>
      </c>
      <c r="F2043" s="39" t="s">
        <v>2688</v>
      </c>
      <c r="H2043" s="39" t="s">
        <v>4079</v>
      </c>
      <c r="I2043" s="39">
        <v>4</v>
      </c>
    </row>
    <row r="2044" spans="1:20" x14ac:dyDescent="0.2">
      <c r="A2044" s="20"/>
      <c r="B2044" s="21" t="s">
        <v>1249</v>
      </c>
      <c r="C2044" s="47" t="s">
        <v>1736</v>
      </c>
      <c r="D2044" s="23"/>
      <c r="E2044" s="29"/>
      <c r="F2044" s="39" t="s">
        <v>2688</v>
      </c>
      <c r="G2044" s="39">
        <v>1</v>
      </c>
      <c r="H2044" s="39" t="s">
        <v>4080</v>
      </c>
      <c r="I2044" s="39">
        <v>5</v>
      </c>
      <c r="J2044" s="43" t="s">
        <v>3760</v>
      </c>
      <c r="R2044" s="61">
        <v>270</v>
      </c>
      <c r="T2044" s="62">
        <v>470</v>
      </c>
    </row>
    <row r="2045" spans="1:20" x14ac:dyDescent="0.2">
      <c r="A2045" s="20"/>
      <c r="B2045" s="21" t="s">
        <v>380</v>
      </c>
      <c r="C2045" s="47" t="s">
        <v>3527</v>
      </c>
      <c r="D2045" s="23"/>
      <c r="E2045" s="29"/>
      <c r="F2045" s="39" t="s">
        <v>2688</v>
      </c>
      <c r="G2045" s="39">
        <v>1</v>
      </c>
      <c r="H2045" s="39" t="s">
        <v>4080</v>
      </c>
      <c r="I2045" s="39">
        <v>5</v>
      </c>
      <c r="J2045" s="43" t="s">
        <v>3760</v>
      </c>
      <c r="R2045" s="61">
        <v>270</v>
      </c>
      <c r="T2045" s="62">
        <v>470</v>
      </c>
    </row>
    <row r="2046" spans="1:20" x14ac:dyDescent="0.2">
      <c r="A2046" s="20"/>
      <c r="B2046" s="21" t="s">
        <v>3075</v>
      </c>
      <c r="C2046" s="47" t="s">
        <v>2091</v>
      </c>
      <c r="D2046" s="23"/>
      <c r="E2046" s="29"/>
      <c r="F2046" s="39" t="s">
        <v>2688</v>
      </c>
      <c r="G2046" s="39">
        <v>1</v>
      </c>
      <c r="H2046" s="39" t="s">
        <v>4080</v>
      </c>
      <c r="I2046" s="39">
        <v>5</v>
      </c>
      <c r="J2046" s="43" t="s">
        <v>3760</v>
      </c>
      <c r="R2046" s="61">
        <v>270</v>
      </c>
      <c r="T2046" s="62">
        <v>470</v>
      </c>
    </row>
    <row r="2047" spans="1:20" x14ac:dyDescent="0.2">
      <c r="A2047" s="20"/>
      <c r="B2047" s="21" t="s">
        <v>2138</v>
      </c>
      <c r="C2047" s="47" t="s">
        <v>2996</v>
      </c>
      <c r="D2047" s="23"/>
      <c r="E2047" s="29"/>
      <c r="F2047" s="39" t="s">
        <v>2688</v>
      </c>
      <c r="G2047" s="39">
        <v>1</v>
      </c>
      <c r="H2047" s="39" t="s">
        <v>4080</v>
      </c>
      <c r="I2047" s="39">
        <v>5</v>
      </c>
      <c r="J2047" s="43" t="s">
        <v>3760</v>
      </c>
      <c r="R2047" s="61">
        <v>270</v>
      </c>
      <c r="T2047" s="62">
        <v>470</v>
      </c>
    </row>
    <row r="2048" spans="1:20" x14ac:dyDescent="0.2">
      <c r="A2048" s="20"/>
      <c r="B2048" s="21" t="s">
        <v>1262</v>
      </c>
      <c r="C2048" s="47" t="s">
        <v>2104</v>
      </c>
      <c r="D2048" s="23"/>
      <c r="E2048" s="29"/>
      <c r="F2048" s="39" t="s">
        <v>2688</v>
      </c>
      <c r="G2048" s="39">
        <v>1</v>
      </c>
      <c r="H2048" s="39" t="s">
        <v>4080</v>
      </c>
      <c r="I2048" s="39">
        <v>5</v>
      </c>
      <c r="J2048" s="43" t="s">
        <v>3760</v>
      </c>
      <c r="R2048" s="61">
        <v>270</v>
      </c>
      <c r="T2048" s="62">
        <v>470</v>
      </c>
    </row>
    <row r="2049" spans="1:20" x14ac:dyDescent="0.2">
      <c r="A2049" s="20"/>
      <c r="B2049" s="21" t="s">
        <v>397</v>
      </c>
      <c r="C2049" s="47" t="s">
        <v>379</v>
      </c>
      <c r="D2049" s="23"/>
      <c r="E2049" s="29"/>
      <c r="F2049" s="39" t="s">
        <v>2688</v>
      </c>
      <c r="G2049" s="39">
        <v>1</v>
      </c>
      <c r="H2049" s="39" t="s">
        <v>4080</v>
      </c>
      <c r="I2049" s="39">
        <v>5</v>
      </c>
      <c r="J2049" s="43" t="s">
        <v>3760</v>
      </c>
      <c r="R2049" s="61">
        <v>270</v>
      </c>
      <c r="T2049" s="62">
        <v>470</v>
      </c>
    </row>
    <row r="2050" spans="1:20" x14ac:dyDescent="0.2">
      <c r="A2050" s="20"/>
      <c r="B2050" s="21" t="s">
        <v>3060</v>
      </c>
      <c r="C2050" s="47" t="s">
        <v>2763</v>
      </c>
      <c r="D2050" s="23"/>
      <c r="E2050" s="29"/>
      <c r="F2050" s="39" t="s">
        <v>2688</v>
      </c>
      <c r="G2050" s="39">
        <v>1</v>
      </c>
      <c r="H2050" s="39" t="s">
        <v>4080</v>
      </c>
      <c r="I2050" s="39">
        <v>5</v>
      </c>
      <c r="J2050" s="43" t="s">
        <v>3760</v>
      </c>
      <c r="R2050" s="61">
        <v>270</v>
      </c>
      <c r="T2050" s="62">
        <v>470</v>
      </c>
    </row>
    <row r="2051" spans="1:20" x14ac:dyDescent="0.2">
      <c r="A2051" s="20"/>
      <c r="B2051" s="21" t="s">
        <v>2137</v>
      </c>
      <c r="C2051" s="47" t="s">
        <v>1900</v>
      </c>
      <c r="D2051" s="23"/>
      <c r="E2051" s="29"/>
      <c r="F2051" s="39" t="s">
        <v>2688</v>
      </c>
      <c r="G2051" s="39">
        <v>1</v>
      </c>
      <c r="H2051" s="39" t="s">
        <v>4080</v>
      </c>
      <c r="I2051" s="39">
        <v>5</v>
      </c>
      <c r="J2051" s="43" t="s">
        <v>3760</v>
      </c>
      <c r="R2051" s="61">
        <v>270</v>
      </c>
      <c r="T2051" s="62">
        <v>470</v>
      </c>
    </row>
    <row r="2052" spans="1:20" x14ac:dyDescent="0.2">
      <c r="A2052" s="20"/>
      <c r="B2052" s="21" t="s">
        <v>1261</v>
      </c>
      <c r="C2052" s="47" t="s">
        <v>1078</v>
      </c>
      <c r="D2052" s="23"/>
      <c r="E2052" s="29"/>
      <c r="F2052" s="39" t="s">
        <v>2688</v>
      </c>
      <c r="G2052" s="39">
        <v>1</v>
      </c>
      <c r="H2052" s="39" t="s">
        <v>4080</v>
      </c>
      <c r="I2052" s="39">
        <v>5</v>
      </c>
      <c r="J2052" s="43" t="s">
        <v>3760</v>
      </c>
      <c r="R2052" s="61">
        <v>270</v>
      </c>
      <c r="T2052" s="62">
        <v>470</v>
      </c>
    </row>
    <row r="2053" spans="1:20" x14ac:dyDescent="0.2">
      <c r="A2053" s="20"/>
      <c r="B2053" s="21" t="s">
        <v>836</v>
      </c>
      <c r="C2053" s="47" t="s">
        <v>819</v>
      </c>
      <c r="D2053" s="23"/>
      <c r="E2053" s="29"/>
      <c r="F2053" s="39" t="s">
        <v>2688</v>
      </c>
      <c r="G2053" s="39">
        <v>1</v>
      </c>
      <c r="H2053" s="39" t="s">
        <v>4080</v>
      </c>
      <c r="I2053" s="39">
        <v>5</v>
      </c>
      <c r="J2053" s="43" t="s">
        <v>3760</v>
      </c>
      <c r="R2053" s="61">
        <v>270</v>
      </c>
      <c r="T2053" s="62">
        <v>470</v>
      </c>
    </row>
    <row r="2054" spans="1:20" x14ac:dyDescent="0.2">
      <c r="A2054" s="20"/>
      <c r="B2054" s="21" t="s">
        <v>3509</v>
      </c>
      <c r="C2054" s="47" t="s">
        <v>2837</v>
      </c>
      <c r="D2054" s="23"/>
      <c r="E2054" s="29"/>
      <c r="F2054" s="39" t="s">
        <v>2688</v>
      </c>
      <c r="G2054" s="39">
        <v>1</v>
      </c>
      <c r="H2054" s="39" t="s">
        <v>4080</v>
      </c>
      <c r="I2054" s="39">
        <v>5</v>
      </c>
      <c r="J2054" s="43" t="s">
        <v>3760</v>
      </c>
      <c r="R2054" s="61">
        <v>270</v>
      </c>
      <c r="T2054" s="62">
        <v>470</v>
      </c>
    </row>
    <row r="2055" spans="1:20" x14ac:dyDescent="0.2">
      <c r="A2055" s="20"/>
      <c r="B2055" s="21" t="s">
        <v>2590</v>
      </c>
      <c r="C2055" s="47" t="s">
        <v>596</v>
      </c>
      <c r="D2055" s="23"/>
      <c r="E2055" s="29"/>
      <c r="F2055" s="39" t="s">
        <v>2688</v>
      </c>
      <c r="G2055" s="39">
        <v>1</v>
      </c>
      <c r="H2055" s="39" t="s">
        <v>4080</v>
      </c>
      <c r="I2055" s="39">
        <v>5</v>
      </c>
      <c r="J2055" s="43" t="s">
        <v>3760</v>
      </c>
      <c r="R2055" s="61">
        <v>270</v>
      </c>
      <c r="T2055" s="62">
        <v>470</v>
      </c>
    </row>
    <row r="2056" spans="1:20" x14ac:dyDescent="0.2">
      <c r="A2056" s="20"/>
      <c r="B2056" s="21" t="s">
        <v>1716</v>
      </c>
      <c r="C2056" s="47" t="s">
        <v>1620</v>
      </c>
      <c r="D2056" s="23"/>
      <c r="E2056" s="29"/>
      <c r="F2056" s="39" t="s">
        <v>2688</v>
      </c>
      <c r="G2056" s="39">
        <v>1</v>
      </c>
      <c r="H2056" s="39" t="s">
        <v>4080</v>
      </c>
      <c r="I2056" s="39">
        <v>5</v>
      </c>
      <c r="J2056" s="43" t="s">
        <v>3760</v>
      </c>
      <c r="R2056" s="61">
        <v>270</v>
      </c>
      <c r="T2056" s="62">
        <v>470</v>
      </c>
    </row>
    <row r="2057" spans="1:20" x14ac:dyDescent="0.2">
      <c r="A2057" s="20"/>
      <c r="B2057" s="21" t="s">
        <v>818</v>
      </c>
      <c r="C2057" s="47" t="s">
        <v>118</v>
      </c>
      <c r="D2057" s="23"/>
      <c r="E2057" s="29"/>
      <c r="F2057" s="39" t="s">
        <v>2688</v>
      </c>
      <c r="G2057" s="39">
        <v>1</v>
      </c>
      <c r="H2057" s="39" t="s">
        <v>4080</v>
      </c>
      <c r="I2057" s="39">
        <v>5</v>
      </c>
      <c r="J2057" s="43" t="s">
        <v>3760</v>
      </c>
      <c r="R2057" s="61">
        <v>270</v>
      </c>
      <c r="T2057" s="62">
        <v>470</v>
      </c>
    </row>
    <row r="2058" spans="1:20" x14ac:dyDescent="0.2">
      <c r="A2058" s="20"/>
      <c r="B2058" s="21" t="s">
        <v>3526</v>
      </c>
      <c r="C2058" s="47" t="s">
        <v>224</v>
      </c>
      <c r="D2058" s="23"/>
      <c r="E2058" s="29"/>
      <c r="F2058" s="39" t="s">
        <v>2688</v>
      </c>
      <c r="G2058" s="39">
        <v>1</v>
      </c>
      <c r="H2058" s="39" t="s">
        <v>4080</v>
      </c>
      <c r="I2058" s="39">
        <v>5</v>
      </c>
      <c r="J2058" s="43" t="s">
        <v>3760</v>
      </c>
      <c r="R2058" s="61">
        <v>270</v>
      </c>
      <c r="T2058" s="62">
        <v>470</v>
      </c>
    </row>
    <row r="2059" spans="1:20" x14ac:dyDescent="0.2">
      <c r="A2059" s="20"/>
      <c r="B2059" s="21" t="s">
        <v>2606</v>
      </c>
      <c r="C2059" s="47" t="s">
        <v>2449</v>
      </c>
      <c r="D2059" s="23"/>
      <c r="E2059" s="29"/>
      <c r="F2059" s="39" t="s">
        <v>2688</v>
      </c>
      <c r="G2059" s="39">
        <v>1</v>
      </c>
      <c r="H2059" s="39" t="s">
        <v>4080</v>
      </c>
      <c r="I2059" s="39">
        <v>5</v>
      </c>
      <c r="J2059" s="43" t="s">
        <v>3760</v>
      </c>
      <c r="R2059" s="61">
        <v>270</v>
      </c>
      <c r="T2059" s="62">
        <v>470</v>
      </c>
    </row>
    <row r="2060" spans="1:20" x14ac:dyDescent="0.2">
      <c r="A2060" s="20"/>
      <c r="B2060" s="21" t="s">
        <v>1695</v>
      </c>
      <c r="C2060" s="47" t="s">
        <v>3393</v>
      </c>
      <c r="D2060" s="23"/>
      <c r="E2060" s="29"/>
      <c r="F2060" s="39" t="s">
        <v>2688</v>
      </c>
      <c r="G2060" s="39">
        <v>1</v>
      </c>
      <c r="H2060" s="39" t="s">
        <v>4080</v>
      </c>
      <c r="I2060" s="39">
        <v>5</v>
      </c>
      <c r="J2060" s="43" t="s">
        <v>3760</v>
      </c>
      <c r="R2060" s="61">
        <v>270</v>
      </c>
      <c r="T2060" s="62">
        <v>470</v>
      </c>
    </row>
    <row r="2061" spans="1:20" x14ac:dyDescent="0.2">
      <c r="A2061" s="20"/>
      <c r="B2061" s="21" t="s">
        <v>817</v>
      </c>
      <c r="C2061" s="47" t="s">
        <v>3353</v>
      </c>
      <c r="D2061" s="23"/>
      <c r="E2061" s="29"/>
      <c r="F2061" s="39" t="s">
        <v>2688</v>
      </c>
      <c r="G2061" s="39">
        <v>1</v>
      </c>
      <c r="H2061" s="39" t="s">
        <v>4080</v>
      </c>
      <c r="I2061" s="39">
        <v>5</v>
      </c>
      <c r="J2061" s="43" t="s">
        <v>3760</v>
      </c>
      <c r="R2061" s="61">
        <v>270</v>
      </c>
      <c r="T2061" s="62">
        <v>470</v>
      </c>
    </row>
    <row r="2062" spans="1:20" x14ac:dyDescent="0.2">
      <c r="A2062" s="20"/>
      <c r="B2062" s="21" t="s">
        <v>3525</v>
      </c>
      <c r="C2062" s="47" t="s">
        <v>3458</v>
      </c>
      <c r="D2062" s="23"/>
      <c r="E2062" s="29"/>
      <c r="F2062" s="39" t="s">
        <v>2688</v>
      </c>
      <c r="G2062" s="39">
        <v>1</v>
      </c>
      <c r="H2062" s="39" t="s">
        <v>4080</v>
      </c>
      <c r="I2062" s="39">
        <v>5</v>
      </c>
      <c r="J2062" s="43" t="s">
        <v>3760</v>
      </c>
      <c r="R2062" s="61">
        <v>270</v>
      </c>
      <c r="T2062" s="62">
        <v>470</v>
      </c>
    </row>
    <row r="2063" spans="1:20" x14ac:dyDescent="0.2">
      <c r="A2063" s="20"/>
      <c r="B2063" s="21" t="s">
        <v>2836</v>
      </c>
      <c r="C2063" s="47" t="s">
        <v>2225</v>
      </c>
      <c r="D2063" s="23"/>
      <c r="E2063" s="29"/>
      <c r="F2063" s="39" t="s">
        <v>2688</v>
      </c>
      <c r="G2063" s="39">
        <v>1</v>
      </c>
      <c r="H2063" s="39" t="s">
        <v>4080</v>
      </c>
      <c r="I2063" s="39">
        <v>5</v>
      </c>
      <c r="J2063" s="43" t="s">
        <v>3760</v>
      </c>
      <c r="R2063" s="61">
        <v>270</v>
      </c>
      <c r="T2063" s="62">
        <v>470</v>
      </c>
    </row>
    <row r="2064" spans="1:20" x14ac:dyDescent="0.2">
      <c r="A2064" s="20"/>
      <c r="B2064" s="21" t="s">
        <v>150</v>
      </c>
      <c r="C2064" s="47" t="s">
        <v>2530</v>
      </c>
      <c r="D2064" s="23"/>
      <c r="E2064" s="29"/>
      <c r="F2064" s="39" t="s">
        <v>2688</v>
      </c>
      <c r="G2064" s="39">
        <v>1</v>
      </c>
      <c r="H2064" s="39" t="s">
        <v>4080</v>
      </c>
      <c r="I2064" s="39">
        <v>5</v>
      </c>
      <c r="J2064" s="43" t="s">
        <v>3760</v>
      </c>
      <c r="R2064" s="61">
        <v>270</v>
      </c>
      <c r="T2064" s="62">
        <v>470</v>
      </c>
    </row>
    <row r="2065" spans="1:20" x14ac:dyDescent="0.2">
      <c r="A2065" s="12" t="s">
        <v>2548</v>
      </c>
      <c r="B2065" s="13"/>
      <c r="C2065" s="25" t="s">
        <v>2643</v>
      </c>
      <c r="D2065" s="26">
        <f>SUM(D2066:D2069)</f>
        <v>0</v>
      </c>
      <c r="E2065" s="27">
        <f>SUM(E2066:E2069)</f>
        <v>0</v>
      </c>
      <c r="F2065" s="39" t="s">
        <v>2688</v>
      </c>
      <c r="H2065" s="39" t="s">
        <v>4079</v>
      </c>
      <c r="I2065" s="39">
        <v>4</v>
      </c>
    </row>
    <row r="2066" spans="1:20" x14ac:dyDescent="0.2">
      <c r="A2066" s="20"/>
      <c r="B2066" s="21" t="s">
        <v>1442</v>
      </c>
      <c r="C2066" s="47" t="s">
        <v>1492</v>
      </c>
      <c r="D2066" s="23"/>
      <c r="E2066" s="29"/>
      <c r="F2066" s="39" t="s">
        <v>2688</v>
      </c>
      <c r="G2066" s="39">
        <v>1</v>
      </c>
      <c r="H2066" s="39" t="s">
        <v>4080</v>
      </c>
      <c r="I2066" s="39">
        <v>5</v>
      </c>
      <c r="J2066" s="43" t="s">
        <v>3761</v>
      </c>
      <c r="R2066" s="61">
        <v>270</v>
      </c>
      <c r="T2066" s="62">
        <v>470</v>
      </c>
    </row>
    <row r="2067" spans="1:20" x14ac:dyDescent="0.2">
      <c r="A2067" s="20"/>
      <c r="B2067" s="21" t="s">
        <v>568</v>
      </c>
      <c r="C2067" s="47" t="s">
        <v>680</v>
      </c>
      <c r="D2067" s="23"/>
      <c r="E2067" s="29"/>
      <c r="F2067" s="39" t="s">
        <v>2688</v>
      </c>
      <c r="G2067" s="39">
        <v>1</v>
      </c>
      <c r="H2067" s="39" t="s">
        <v>4080</v>
      </c>
      <c r="I2067" s="39">
        <v>5</v>
      </c>
      <c r="J2067" s="43" t="s">
        <v>3761</v>
      </c>
      <c r="R2067" s="61">
        <v>270</v>
      </c>
      <c r="T2067" s="62">
        <v>470</v>
      </c>
    </row>
    <row r="2068" spans="1:20" x14ac:dyDescent="0.2">
      <c r="A2068" s="20"/>
      <c r="B2068" s="21" t="s">
        <v>3242</v>
      </c>
      <c r="C2068" s="47" t="s">
        <v>2270</v>
      </c>
      <c r="D2068" s="23"/>
      <c r="E2068" s="29"/>
      <c r="F2068" s="39" t="s">
        <v>2688</v>
      </c>
      <c r="G2068" s="39">
        <v>1</v>
      </c>
      <c r="H2068" s="39" t="s">
        <v>4080</v>
      </c>
      <c r="I2068" s="39">
        <v>5</v>
      </c>
      <c r="J2068" s="43" t="s">
        <v>3761</v>
      </c>
      <c r="R2068" s="61">
        <v>270</v>
      </c>
      <c r="T2068" s="62">
        <v>470</v>
      </c>
    </row>
    <row r="2069" spans="1:20" x14ac:dyDescent="0.2">
      <c r="A2069" s="20"/>
      <c r="B2069" s="21" t="s">
        <v>2334</v>
      </c>
      <c r="C2069" s="47" t="s">
        <v>2530</v>
      </c>
      <c r="D2069" s="23"/>
      <c r="E2069" s="29"/>
      <c r="F2069" s="39" t="s">
        <v>2688</v>
      </c>
      <c r="G2069" s="39">
        <v>1</v>
      </c>
      <c r="H2069" s="39" t="s">
        <v>4080</v>
      </c>
      <c r="I2069" s="39">
        <v>5</v>
      </c>
      <c r="J2069" s="43" t="s">
        <v>3761</v>
      </c>
      <c r="R2069" s="61">
        <v>270</v>
      </c>
      <c r="T2069" s="62">
        <v>470</v>
      </c>
    </row>
    <row r="2070" spans="1:20" x14ac:dyDescent="0.2">
      <c r="A2070" s="12" t="s">
        <v>3471</v>
      </c>
      <c r="B2070" s="13"/>
      <c r="C2070" s="25" t="s">
        <v>2258</v>
      </c>
      <c r="D2070" s="26">
        <f>SUM(D2071:D2072)</f>
        <v>0</v>
      </c>
      <c r="E2070" s="27">
        <f>SUM(E2071:E2072)</f>
        <v>0</v>
      </c>
      <c r="F2070" s="39" t="s">
        <v>2688</v>
      </c>
      <c r="H2070" s="39" t="s">
        <v>4079</v>
      </c>
      <c r="I2070" s="39">
        <v>4</v>
      </c>
    </row>
    <row r="2071" spans="1:20" x14ac:dyDescent="0.2">
      <c r="A2071" s="12"/>
      <c r="B2071" s="21" t="s">
        <v>2954</v>
      </c>
      <c r="C2071" s="47" t="s">
        <v>436</v>
      </c>
      <c r="D2071" s="30"/>
      <c r="E2071" s="29"/>
      <c r="F2071" s="39" t="s">
        <v>2688</v>
      </c>
      <c r="G2071" s="39">
        <v>1</v>
      </c>
      <c r="H2071" s="39" t="s">
        <v>4080</v>
      </c>
      <c r="I2071" s="39">
        <v>5</v>
      </c>
      <c r="J2071" s="43" t="s">
        <v>3762</v>
      </c>
      <c r="R2071" s="61">
        <v>270</v>
      </c>
      <c r="T2071" s="62">
        <v>470</v>
      </c>
    </row>
    <row r="2072" spans="1:20" x14ac:dyDescent="0.2">
      <c r="A2072" s="12"/>
      <c r="B2072" s="21" t="s">
        <v>2025</v>
      </c>
      <c r="C2072" s="47" t="s">
        <v>2530</v>
      </c>
      <c r="D2072" s="30"/>
      <c r="E2072" s="29"/>
      <c r="F2072" s="39" t="s">
        <v>2688</v>
      </c>
      <c r="G2072" s="39">
        <v>1</v>
      </c>
      <c r="H2072" s="39" t="s">
        <v>4080</v>
      </c>
      <c r="I2072" s="39">
        <v>5</v>
      </c>
      <c r="J2072" s="43" t="s">
        <v>3762</v>
      </c>
      <c r="R2072" s="61">
        <v>270</v>
      </c>
      <c r="T2072" s="62">
        <v>470</v>
      </c>
    </row>
    <row r="2073" spans="1:20" x14ac:dyDescent="0.2">
      <c r="A2073" s="12" t="s">
        <v>768</v>
      </c>
      <c r="B2073" s="13"/>
      <c r="C2073" s="25" t="s">
        <v>1554</v>
      </c>
      <c r="D2073" s="26">
        <f>SUM(D2074:D2075)</f>
        <v>0</v>
      </c>
      <c r="E2073" s="27">
        <f>SUM(E2074:E2075)</f>
        <v>0</v>
      </c>
      <c r="F2073" s="39" t="s">
        <v>2688</v>
      </c>
      <c r="H2073" s="39" t="s">
        <v>4079</v>
      </c>
      <c r="I2073" s="39">
        <v>4</v>
      </c>
    </row>
    <row r="2074" spans="1:20" x14ac:dyDescent="0.2">
      <c r="A2074" s="12"/>
      <c r="B2074" s="21" t="s">
        <v>3368</v>
      </c>
      <c r="C2074" s="47" t="s">
        <v>2696</v>
      </c>
      <c r="D2074" s="30"/>
      <c r="E2074" s="29"/>
      <c r="F2074" s="39" t="s">
        <v>2688</v>
      </c>
      <c r="G2074" s="39">
        <v>1</v>
      </c>
      <c r="H2074" s="39" t="s">
        <v>4080</v>
      </c>
      <c r="I2074" s="39">
        <v>5</v>
      </c>
      <c r="J2074" s="43" t="s">
        <v>3763</v>
      </c>
      <c r="N2074" s="44" t="s">
        <v>4109</v>
      </c>
      <c r="O2074" s="44">
        <v>100</v>
      </c>
      <c r="P2074" s="45" t="s">
        <v>4150</v>
      </c>
      <c r="Q2074" s="44">
        <v>100</v>
      </c>
      <c r="R2074" s="61">
        <v>270</v>
      </c>
      <c r="T2074" s="62">
        <v>470</v>
      </c>
    </row>
    <row r="2075" spans="1:20" x14ac:dyDescent="0.2">
      <c r="A2075" s="12"/>
      <c r="B2075" s="21" t="s">
        <v>2434</v>
      </c>
      <c r="C2075" s="47" t="s">
        <v>2530</v>
      </c>
      <c r="D2075" s="30"/>
      <c r="E2075" s="29"/>
      <c r="F2075" s="39" t="s">
        <v>2688</v>
      </c>
      <c r="G2075" s="39">
        <v>1</v>
      </c>
      <c r="H2075" s="39" t="s">
        <v>4080</v>
      </c>
      <c r="I2075" s="39">
        <v>5</v>
      </c>
      <c r="J2075" s="43" t="s">
        <v>3763</v>
      </c>
      <c r="R2075" s="61">
        <v>270</v>
      </c>
      <c r="T2075" s="62">
        <v>470</v>
      </c>
    </row>
    <row r="2076" spans="1:20" x14ac:dyDescent="0.2">
      <c r="A2076" s="12" t="s">
        <v>1715</v>
      </c>
      <c r="B2076" s="13"/>
      <c r="C2076" s="9" t="s">
        <v>1457</v>
      </c>
      <c r="D2076" s="10">
        <f>D2077+D2111+D2133+D2141+D2144</f>
        <v>0</v>
      </c>
      <c r="E2076" s="11">
        <f>E2077+E2111+E2133+E2141+E2144</f>
        <v>0</v>
      </c>
      <c r="F2076" s="39" t="s">
        <v>2688</v>
      </c>
      <c r="H2076" s="39" t="s">
        <v>4079</v>
      </c>
      <c r="I2076" s="39">
        <v>3</v>
      </c>
    </row>
    <row r="2077" spans="1:20" x14ac:dyDescent="0.2">
      <c r="A2077" s="12" t="s">
        <v>631</v>
      </c>
      <c r="B2077" s="13"/>
      <c r="C2077" s="17" t="s">
        <v>2713</v>
      </c>
      <c r="D2077" s="18">
        <f>SUM(D2078:D2110)</f>
        <v>0</v>
      </c>
      <c r="E2077" s="19">
        <f>SUM(E2078:E2110)</f>
        <v>0</v>
      </c>
      <c r="F2077" s="39" t="s">
        <v>2688</v>
      </c>
      <c r="H2077" s="39" t="s">
        <v>4079</v>
      </c>
      <c r="I2077" s="39">
        <v>4</v>
      </c>
    </row>
    <row r="2078" spans="1:20" x14ac:dyDescent="0.2">
      <c r="A2078" s="20"/>
      <c r="B2078" s="21" t="s">
        <v>223</v>
      </c>
      <c r="C2078" s="49" t="s">
        <v>1633</v>
      </c>
      <c r="D2078" s="23"/>
      <c r="E2078" s="29"/>
      <c r="F2078" s="39" t="s">
        <v>2688</v>
      </c>
      <c r="G2078" s="39">
        <v>-1</v>
      </c>
      <c r="H2078" s="39" t="s">
        <v>4080</v>
      </c>
      <c r="I2078" s="39">
        <v>5</v>
      </c>
      <c r="J2078" s="43" t="s">
        <v>3764</v>
      </c>
      <c r="R2078" s="61">
        <v>272</v>
      </c>
      <c r="T2078" s="62">
        <v>472</v>
      </c>
    </row>
    <row r="2079" spans="1:20" x14ac:dyDescent="0.2">
      <c r="A2079" s="20"/>
      <c r="B2079" s="21" t="s">
        <v>1099</v>
      </c>
      <c r="C2079" s="49" t="s">
        <v>2090</v>
      </c>
      <c r="D2079" s="23"/>
      <c r="E2079" s="29"/>
      <c r="F2079" s="39" t="s">
        <v>2688</v>
      </c>
      <c r="G2079" s="39">
        <v>-1</v>
      </c>
      <c r="H2079" s="39" t="s">
        <v>4080</v>
      </c>
      <c r="I2079" s="39">
        <v>5</v>
      </c>
      <c r="J2079" s="43" t="s">
        <v>3764</v>
      </c>
      <c r="R2079" s="61">
        <v>272</v>
      </c>
      <c r="T2079" s="62">
        <v>472</v>
      </c>
    </row>
    <row r="2080" spans="1:20" x14ac:dyDescent="0.2">
      <c r="A2080" s="20"/>
      <c r="B2080" s="21" t="s">
        <v>1975</v>
      </c>
      <c r="C2080" s="49" t="s">
        <v>222</v>
      </c>
      <c r="D2080" s="23"/>
      <c r="E2080" s="29"/>
      <c r="F2080" s="39" t="s">
        <v>2688</v>
      </c>
      <c r="G2080" s="39">
        <v>-1</v>
      </c>
      <c r="H2080" s="39" t="s">
        <v>4080</v>
      </c>
      <c r="I2080" s="39">
        <v>5</v>
      </c>
      <c r="J2080" s="43" t="s">
        <v>3764</v>
      </c>
      <c r="R2080" s="61">
        <v>272</v>
      </c>
      <c r="T2080" s="62">
        <v>472</v>
      </c>
    </row>
    <row r="2081" spans="1:20" x14ac:dyDescent="0.2">
      <c r="A2081" s="20"/>
      <c r="B2081" s="21" t="s">
        <v>2892</v>
      </c>
      <c r="C2081" s="49" t="s">
        <v>2269</v>
      </c>
      <c r="D2081" s="23"/>
      <c r="E2081" s="29"/>
      <c r="F2081" s="39" t="s">
        <v>2688</v>
      </c>
      <c r="G2081" s="39">
        <v>-1</v>
      </c>
      <c r="H2081" s="39" t="s">
        <v>4080</v>
      </c>
      <c r="I2081" s="39">
        <v>5</v>
      </c>
      <c r="J2081" s="43" t="s">
        <v>3764</v>
      </c>
      <c r="R2081" s="61">
        <v>272</v>
      </c>
      <c r="T2081" s="62">
        <v>472</v>
      </c>
    </row>
    <row r="2082" spans="1:20" x14ac:dyDescent="0.2">
      <c r="A2082" s="20"/>
      <c r="B2082" s="21" t="s">
        <v>233</v>
      </c>
      <c r="C2082" s="49" t="s">
        <v>396</v>
      </c>
      <c r="D2082" s="23"/>
      <c r="E2082" s="29"/>
      <c r="F2082" s="39" t="s">
        <v>2688</v>
      </c>
      <c r="G2082" s="39">
        <v>-1</v>
      </c>
      <c r="H2082" s="39" t="s">
        <v>4080</v>
      </c>
      <c r="I2082" s="39">
        <v>5</v>
      </c>
      <c r="J2082" s="43" t="s">
        <v>3764</v>
      </c>
      <c r="R2082" s="61">
        <v>272</v>
      </c>
      <c r="T2082" s="62">
        <v>472</v>
      </c>
    </row>
    <row r="2083" spans="1:20" x14ac:dyDescent="0.2">
      <c r="A2083" s="20"/>
      <c r="B2083" s="21" t="s">
        <v>1107</v>
      </c>
      <c r="C2083" s="49" t="s">
        <v>1581</v>
      </c>
      <c r="D2083" s="23"/>
      <c r="E2083" s="29"/>
      <c r="F2083" s="39" t="s">
        <v>2688</v>
      </c>
      <c r="G2083" s="39">
        <v>-1</v>
      </c>
      <c r="H2083" s="39" t="s">
        <v>4080</v>
      </c>
      <c r="I2083" s="39">
        <v>5</v>
      </c>
      <c r="J2083" s="43" t="s">
        <v>3764</v>
      </c>
      <c r="R2083" s="61">
        <v>272</v>
      </c>
      <c r="T2083" s="62">
        <v>472</v>
      </c>
    </row>
    <row r="2084" spans="1:20" x14ac:dyDescent="0.2">
      <c r="A2084" s="20"/>
      <c r="B2084" s="21" t="s">
        <v>1968</v>
      </c>
      <c r="C2084" s="49" t="s">
        <v>691</v>
      </c>
      <c r="D2084" s="23"/>
      <c r="E2084" s="29"/>
      <c r="F2084" s="39" t="s">
        <v>2688</v>
      </c>
      <c r="G2084" s="39">
        <v>-1</v>
      </c>
      <c r="H2084" s="39" t="s">
        <v>4080</v>
      </c>
      <c r="I2084" s="39">
        <v>5</v>
      </c>
      <c r="J2084" s="43" t="s">
        <v>3764</v>
      </c>
      <c r="R2084" s="61">
        <v>272</v>
      </c>
      <c r="T2084" s="62">
        <v>472</v>
      </c>
    </row>
    <row r="2085" spans="1:20" x14ac:dyDescent="0.2">
      <c r="A2085" s="20"/>
      <c r="B2085" s="21" t="s">
        <v>2891</v>
      </c>
      <c r="C2085" s="49" t="s">
        <v>2547</v>
      </c>
      <c r="D2085" s="23"/>
      <c r="E2085" s="29"/>
      <c r="F2085" s="39" t="s">
        <v>2688</v>
      </c>
      <c r="G2085" s="39">
        <v>-1</v>
      </c>
      <c r="H2085" s="39" t="s">
        <v>4080</v>
      </c>
      <c r="I2085" s="39">
        <v>5</v>
      </c>
      <c r="J2085" s="43" t="s">
        <v>3764</v>
      </c>
      <c r="R2085" s="61">
        <v>272</v>
      </c>
      <c r="T2085" s="62">
        <v>472</v>
      </c>
    </row>
    <row r="2086" spans="1:20" x14ac:dyDescent="0.2">
      <c r="A2086" s="20"/>
      <c r="B2086" s="21" t="s">
        <v>232</v>
      </c>
      <c r="C2086" s="49" t="s">
        <v>131</v>
      </c>
      <c r="D2086" s="23"/>
      <c r="E2086" s="29"/>
      <c r="F2086" s="39" t="s">
        <v>2688</v>
      </c>
      <c r="G2086" s="39">
        <v>-1</v>
      </c>
      <c r="H2086" s="39" t="s">
        <v>4080</v>
      </c>
      <c r="I2086" s="39">
        <v>5</v>
      </c>
      <c r="J2086" s="43" t="s">
        <v>3764</v>
      </c>
      <c r="R2086" s="61">
        <v>272</v>
      </c>
      <c r="T2086" s="62">
        <v>472</v>
      </c>
    </row>
    <row r="2087" spans="1:20" x14ac:dyDescent="0.2">
      <c r="A2087" s="20"/>
      <c r="B2087" s="21" t="s">
        <v>76</v>
      </c>
      <c r="C2087" s="49" t="s">
        <v>1553</v>
      </c>
      <c r="D2087" s="23"/>
      <c r="E2087" s="29"/>
      <c r="F2087" s="39" t="s">
        <v>2688</v>
      </c>
      <c r="G2087" s="39">
        <v>-1</v>
      </c>
      <c r="H2087" s="39" t="s">
        <v>4080</v>
      </c>
      <c r="I2087" s="39">
        <v>5</v>
      </c>
      <c r="J2087" s="43" t="s">
        <v>3764</v>
      </c>
      <c r="R2087" s="61">
        <v>272</v>
      </c>
      <c r="T2087" s="62">
        <v>472</v>
      </c>
    </row>
    <row r="2088" spans="1:20" x14ac:dyDescent="0.2">
      <c r="A2088" s="20"/>
      <c r="B2088" s="21" t="s">
        <v>2734</v>
      </c>
      <c r="C2088" s="49" t="s">
        <v>3241</v>
      </c>
      <c r="D2088" s="23"/>
      <c r="E2088" s="29"/>
      <c r="F2088" s="39" t="s">
        <v>2688</v>
      </c>
      <c r="G2088" s="39">
        <v>-1</v>
      </c>
      <c r="H2088" s="39" t="s">
        <v>4080</v>
      </c>
      <c r="I2088" s="39">
        <v>5</v>
      </c>
      <c r="J2088" s="43" t="s">
        <v>3764</v>
      </c>
      <c r="R2088" s="61">
        <v>272</v>
      </c>
      <c r="T2088" s="62">
        <v>472</v>
      </c>
    </row>
    <row r="2089" spans="1:20" x14ac:dyDescent="0.2">
      <c r="A2089" s="20"/>
      <c r="B2089" s="21" t="s">
        <v>1818</v>
      </c>
      <c r="C2089" s="49" t="s">
        <v>3561</v>
      </c>
      <c r="D2089" s="23"/>
      <c r="E2089" s="29"/>
      <c r="F2089" s="39" t="s">
        <v>2688</v>
      </c>
      <c r="G2089" s="39">
        <v>-1</v>
      </c>
      <c r="H2089" s="39" t="s">
        <v>4080</v>
      </c>
      <c r="I2089" s="39">
        <v>5</v>
      </c>
      <c r="J2089" s="43" t="s">
        <v>3764</v>
      </c>
      <c r="R2089" s="61">
        <v>272</v>
      </c>
      <c r="T2089" s="62">
        <v>472</v>
      </c>
    </row>
    <row r="2090" spans="1:20" x14ac:dyDescent="0.2">
      <c r="A2090" s="20"/>
      <c r="B2090" s="21" t="s">
        <v>959</v>
      </c>
      <c r="C2090" s="49" t="s">
        <v>1619</v>
      </c>
      <c r="D2090" s="23"/>
      <c r="E2090" s="29"/>
      <c r="F2090" s="39" t="s">
        <v>2688</v>
      </c>
      <c r="G2090" s="39">
        <v>-1</v>
      </c>
      <c r="H2090" s="39" t="s">
        <v>4080</v>
      </c>
      <c r="I2090" s="39">
        <v>5</v>
      </c>
      <c r="J2090" s="43" t="s">
        <v>3764</v>
      </c>
      <c r="R2090" s="61">
        <v>272</v>
      </c>
      <c r="T2090" s="62">
        <v>472</v>
      </c>
    </row>
    <row r="2091" spans="1:20" x14ac:dyDescent="0.2">
      <c r="A2091" s="20"/>
      <c r="B2091" s="21" t="s">
        <v>61</v>
      </c>
      <c r="C2091" s="49" t="s">
        <v>1873</v>
      </c>
      <c r="D2091" s="23"/>
      <c r="E2091" s="29"/>
      <c r="F2091" s="39" t="s">
        <v>2688</v>
      </c>
      <c r="G2091" s="39">
        <v>-1</v>
      </c>
      <c r="H2091" s="39" t="s">
        <v>4080</v>
      </c>
      <c r="I2091" s="39">
        <v>5</v>
      </c>
      <c r="J2091" s="43" t="s">
        <v>3764</v>
      </c>
      <c r="R2091" s="61">
        <v>272</v>
      </c>
      <c r="T2091" s="62">
        <v>472</v>
      </c>
    </row>
    <row r="2092" spans="1:20" x14ac:dyDescent="0.2">
      <c r="A2092" s="20"/>
      <c r="B2092" s="21" t="s">
        <v>2750</v>
      </c>
      <c r="C2092" s="49" t="s">
        <v>1796</v>
      </c>
      <c r="D2092" s="23"/>
      <c r="E2092" s="29"/>
      <c r="F2092" s="39" t="s">
        <v>2688</v>
      </c>
      <c r="G2092" s="39">
        <v>-1</v>
      </c>
      <c r="H2092" s="39" t="s">
        <v>4080</v>
      </c>
      <c r="I2092" s="39">
        <v>5</v>
      </c>
      <c r="J2092" s="43" t="s">
        <v>3764</v>
      </c>
      <c r="R2092" s="61">
        <v>272</v>
      </c>
      <c r="T2092" s="62">
        <v>472</v>
      </c>
    </row>
    <row r="2093" spans="1:20" x14ac:dyDescent="0.2">
      <c r="A2093" s="20"/>
      <c r="B2093" s="21" t="s">
        <v>1830</v>
      </c>
      <c r="C2093" s="77" t="s">
        <v>4367</v>
      </c>
      <c r="D2093" s="23"/>
      <c r="E2093" s="29"/>
      <c r="F2093" s="39" t="s">
        <v>2688</v>
      </c>
      <c r="G2093" s="39">
        <v>-1</v>
      </c>
      <c r="H2093" s="39" t="s">
        <v>4080</v>
      </c>
      <c r="I2093" s="39">
        <v>5</v>
      </c>
      <c r="J2093" s="43" t="s">
        <v>3764</v>
      </c>
      <c r="R2093" s="61">
        <v>272</v>
      </c>
      <c r="T2093" s="62">
        <v>472</v>
      </c>
    </row>
    <row r="2094" spans="1:20" x14ac:dyDescent="0.2">
      <c r="A2094" s="20"/>
      <c r="B2094" s="21" t="s">
        <v>941</v>
      </c>
      <c r="C2094" s="49" t="s">
        <v>2090</v>
      </c>
      <c r="D2094" s="23"/>
      <c r="E2094" s="29"/>
      <c r="F2094" s="39" t="s">
        <v>2688</v>
      </c>
      <c r="G2094" s="39">
        <v>-1</v>
      </c>
      <c r="H2094" s="39" t="s">
        <v>4080</v>
      </c>
      <c r="I2094" s="39">
        <v>5</v>
      </c>
      <c r="J2094" s="43" t="s">
        <v>3764</v>
      </c>
      <c r="R2094" s="61">
        <v>272</v>
      </c>
      <c r="T2094" s="62">
        <v>472</v>
      </c>
    </row>
    <row r="2095" spans="1:20" x14ac:dyDescent="0.2">
      <c r="A2095" s="20"/>
      <c r="B2095" s="21" t="s">
        <v>60</v>
      </c>
      <c r="C2095" s="77" t="s">
        <v>222</v>
      </c>
      <c r="D2095" s="23"/>
      <c r="E2095" s="29"/>
      <c r="F2095" s="39" t="s">
        <v>2688</v>
      </c>
      <c r="G2095" s="39">
        <v>-1</v>
      </c>
      <c r="H2095" s="39" t="s">
        <v>4080</v>
      </c>
      <c r="I2095" s="39">
        <v>5</v>
      </c>
      <c r="J2095" s="43" t="s">
        <v>3764</v>
      </c>
      <c r="R2095" s="61">
        <v>272</v>
      </c>
      <c r="T2095" s="62">
        <v>472</v>
      </c>
    </row>
    <row r="2096" spans="1:20" x14ac:dyDescent="0.2">
      <c r="A2096" s="20"/>
      <c r="B2096" s="21" t="s">
        <v>2749</v>
      </c>
      <c r="C2096" s="49" t="s">
        <v>2905</v>
      </c>
      <c r="D2096" s="23"/>
      <c r="E2096" s="29"/>
      <c r="F2096" s="39" t="s">
        <v>2688</v>
      </c>
      <c r="G2096" s="39">
        <v>-1</v>
      </c>
      <c r="H2096" s="39" t="s">
        <v>4080</v>
      </c>
      <c r="I2096" s="39">
        <v>5</v>
      </c>
      <c r="J2096" s="43" t="s">
        <v>3764</v>
      </c>
      <c r="R2096" s="61">
        <v>272</v>
      </c>
      <c r="T2096" s="62">
        <v>472</v>
      </c>
    </row>
    <row r="2097" spans="1:20" x14ac:dyDescent="0.2">
      <c r="A2097" s="20"/>
      <c r="B2097" s="21" t="s">
        <v>3439</v>
      </c>
      <c r="C2097" s="49" t="s">
        <v>396</v>
      </c>
      <c r="D2097" s="23"/>
      <c r="E2097" s="29"/>
      <c r="F2097" s="39" t="s">
        <v>2688</v>
      </c>
      <c r="G2097" s="39">
        <v>-1</v>
      </c>
      <c r="H2097" s="39" t="s">
        <v>4080</v>
      </c>
      <c r="I2097" s="39">
        <v>5</v>
      </c>
      <c r="J2097" s="43" t="s">
        <v>3764</v>
      </c>
      <c r="R2097" s="61">
        <v>272</v>
      </c>
      <c r="T2097" s="62">
        <v>472</v>
      </c>
    </row>
    <row r="2098" spans="1:20" x14ac:dyDescent="0.2">
      <c r="A2098" s="20"/>
      <c r="B2098" s="21" t="s">
        <v>740</v>
      </c>
      <c r="C2098" s="77" t="s">
        <v>4368</v>
      </c>
      <c r="D2098" s="23"/>
      <c r="E2098" s="29"/>
      <c r="F2098" s="39" t="s">
        <v>2688</v>
      </c>
      <c r="G2098" s="39">
        <v>-1</v>
      </c>
      <c r="H2098" s="39" t="s">
        <v>4080</v>
      </c>
      <c r="I2098" s="39">
        <v>5</v>
      </c>
      <c r="J2098" s="43" t="s">
        <v>3764</v>
      </c>
      <c r="R2098" s="61">
        <v>272</v>
      </c>
      <c r="T2098" s="62">
        <v>472</v>
      </c>
    </row>
    <row r="2099" spans="1:20" x14ac:dyDescent="0.2">
      <c r="A2099" s="20"/>
      <c r="B2099" s="21" t="s">
        <v>1618</v>
      </c>
      <c r="C2099" s="49" t="s">
        <v>691</v>
      </c>
      <c r="D2099" s="23"/>
      <c r="E2099" s="29"/>
      <c r="F2099" s="39" t="s">
        <v>2688</v>
      </c>
      <c r="G2099" s="39">
        <v>-1</v>
      </c>
      <c r="H2099" s="39" t="s">
        <v>4080</v>
      </c>
      <c r="I2099" s="39">
        <v>5</v>
      </c>
      <c r="J2099" s="43" t="s">
        <v>3764</v>
      </c>
      <c r="R2099" s="61">
        <v>272</v>
      </c>
      <c r="T2099" s="62">
        <v>472</v>
      </c>
    </row>
    <row r="2100" spans="1:20" x14ac:dyDescent="0.2">
      <c r="A2100" s="20"/>
      <c r="B2100" s="21" t="s">
        <v>2510</v>
      </c>
      <c r="C2100" s="49" t="s">
        <v>2547</v>
      </c>
      <c r="D2100" s="23"/>
      <c r="E2100" s="29"/>
      <c r="F2100" s="39" t="s">
        <v>2688</v>
      </c>
      <c r="G2100" s="39">
        <v>-1</v>
      </c>
      <c r="H2100" s="39" t="s">
        <v>4080</v>
      </c>
      <c r="I2100" s="39">
        <v>5</v>
      </c>
      <c r="J2100" s="43" t="s">
        <v>3764</v>
      </c>
      <c r="R2100" s="61">
        <v>272</v>
      </c>
      <c r="T2100" s="62">
        <v>472</v>
      </c>
    </row>
    <row r="2101" spans="1:20" x14ac:dyDescent="0.2">
      <c r="A2101" s="20"/>
      <c r="B2101" s="21" t="s">
        <v>3427</v>
      </c>
      <c r="C2101" s="49" t="s">
        <v>131</v>
      </c>
      <c r="D2101" s="23"/>
      <c r="E2101" s="29"/>
      <c r="F2101" s="39" t="s">
        <v>2688</v>
      </c>
      <c r="G2101" s="39">
        <v>-1</v>
      </c>
      <c r="H2101" s="39" t="s">
        <v>4080</v>
      </c>
      <c r="I2101" s="39">
        <v>5</v>
      </c>
      <c r="J2101" s="43" t="s">
        <v>3764</v>
      </c>
      <c r="R2101" s="61">
        <v>272</v>
      </c>
      <c r="T2101" s="62">
        <v>472</v>
      </c>
    </row>
    <row r="2102" spans="1:20" x14ac:dyDescent="0.2">
      <c r="A2102" s="20"/>
      <c r="B2102" s="21" t="s">
        <v>753</v>
      </c>
      <c r="C2102" s="49" t="s">
        <v>1553</v>
      </c>
      <c r="D2102" s="23"/>
      <c r="E2102" s="29"/>
      <c r="F2102" s="39" t="s">
        <v>2688</v>
      </c>
      <c r="G2102" s="39">
        <v>-1</v>
      </c>
      <c r="H2102" s="39" t="s">
        <v>4080</v>
      </c>
      <c r="I2102" s="39">
        <v>5</v>
      </c>
      <c r="J2102" s="43" t="s">
        <v>3764</v>
      </c>
      <c r="R2102" s="61">
        <v>272</v>
      </c>
      <c r="T2102" s="62">
        <v>472</v>
      </c>
    </row>
    <row r="2103" spans="1:20" x14ac:dyDescent="0.2">
      <c r="A2103" s="20"/>
      <c r="B2103" s="21" t="s">
        <v>1632</v>
      </c>
      <c r="C2103" s="77" t="s">
        <v>4369</v>
      </c>
      <c r="D2103" s="23"/>
      <c r="E2103" s="29"/>
      <c r="F2103" s="39" t="s">
        <v>2688</v>
      </c>
      <c r="G2103" s="39">
        <v>-1</v>
      </c>
      <c r="H2103" s="39" t="s">
        <v>4080</v>
      </c>
      <c r="I2103" s="39">
        <v>5</v>
      </c>
      <c r="J2103" s="43" t="s">
        <v>3764</v>
      </c>
      <c r="R2103" s="61">
        <v>272</v>
      </c>
      <c r="T2103" s="62">
        <v>472</v>
      </c>
    </row>
    <row r="2104" spans="1:20" x14ac:dyDescent="0.2">
      <c r="A2104" s="20"/>
      <c r="B2104" s="21" t="s">
        <v>2492</v>
      </c>
      <c r="C2104" s="49" t="s">
        <v>3561</v>
      </c>
      <c r="D2104" s="23"/>
      <c r="E2104" s="29"/>
      <c r="F2104" s="39" t="s">
        <v>2688</v>
      </c>
      <c r="G2104" s="39">
        <v>-1</v>
      </c>
      <c r="H2104" s="39" t="s">
        <v>4080</v>
      </c>
      <c r="I2104" s="39">
        <v>5</v>
      </c>
      <c r="J2104" s="43" t="s">
        <v>3764</v>
      </c>
      <c r="R2104" s="61">
        <v>272</v>
      </c>
      <c r="T2104" s="62">
        <v>472</v>
      </c>
    </row>
    <row r="2105" spans="1:20" x14ac:dyDescent="0.2">
      <c r="A2105" s="20"/>
      <c r="B2105" s="21" t="s">
        <v>3426</v>
      </c>
      <c r="C2105" s="49" t="s">
        <v>1619</v>
      </c>
      <c r="D2105" s="23"/>
      <c r="E2105" s="29"/>
      <c r="F2105" s="39" t="s">
        <v>2688</v>
      </c>
      <c r="G2105" s="39">
        <v>-1</v>
      </c>
      <c r="H2105" s="39" t="s">
        <v>4080</v>
      </c>
      <c r="I2105" s="39">
        <v>5</v>
      </c>
      <c r="J2105" s="43" t="s">
        <v>3764</v>
      </c>
      <c r="R2105" s="61">
        <v>272</v>
      </c>
      <c r="T2105" s="62">
        <v>472</v>
      </c>
    </row>
    <row r="2106" spans="1:20" x14ac:dyDescent="0.2">
      <c r="A2106" s="20"/>
      <c r="B2106" s="21" t="s">
        <v>752</v>
      </c>
      <c r="C2106" s="49" t="s">
        <v>1873</v>
      </c>
      <c r="D2106" s="23"/>
      <c r="E2106" s="29"/>
      <c r="F2106" s="39" t="s">
        <v>2688</v>
      </c>
      <c r="G2106" s="39">
        <v>-1</v>
      </c>
      <c r="H2106" s="39" t="s">
        <v>4080</v>
      </c>
      <c r="I2106" s="39">
        <v>5</v>
      </c>
      <c r="J2106" s="43" t="s">
        <v>3764</v>
      </c>
      <c r="R2106" s="61">
        <v>272</v>
      </c>
      <c r="T2106" s="62">
        <v>472</v>
      </c>
    </row>
    <row r="2107" spans="1:20" x14ac:dyDescent="0.2">
      <c r="A2107" s="20"/>
      <c r="B2107" s="21" t="s">
        <v>2284</v>
      </c>
      <c r="C2107" s="49" t="s">
        <v>1796</v>
      </c>
      <c r="D2107" s="23"/>
      <c r="E2107" s="29"/>
      <c r="F2107" s="39" t="s">
        <v>2688</v>
      </c>
      <c r="G2107" s="39">
        <v>-1</v>
      </c>
      <c r="H2107" s="39" t="s">
        <v>4080</v>
      </c>
      <c r="I2107" s="39">
        <v>5</v>
      </c>
      <c r="J2107" s="43" t="s">
        <v>3764</v>
      </c>
      <c r="R2107" s="61">
        <v>272</v>
      </c>
      <c r="T2107" s="62">
        <v>472</v>
      </c>
    </row>
    <row r="2108" spans="1:20" x14ac:dyDescent="0.2">
      <c r="A2108" s="20"/>
      <c r="B2108" s="21" t="s">
        <v>1411</v>
      </c>
      <c r="C2108" s="49" t="s">
        <v>2666</v>
      </c>
      <c r="D2108" s="23"/>
      <c r="E2108" s="29"/>
      <c r="F2108" s="39" t="s">
        <v>2688</v>
      </c>
      <c r="G2108" s="39">
        <v>-1</v>
      </c>
      <c r="H2108" s="39" t="s">
        <v>4080</v>
      </c>
      <c r="I2108" s="39">
        <v>5</v>
      </c>
      <c r="J2108" s="43" t="s">
        <v>3764</v>
      </c>
      <c r="R2108" s="61">
        <v>272</v>
      </c>
      <c r="T2108" s="62">
        <v>472</v>
      </c>
    </row>
    <row r="2109" spans="1:20" x14ac:dyDescent="0.2">
      <c r="A2109" s="20"/>
      <c r="B2109" s="21" t="s">
        <v>532</v>
      </c>
      <c r="C2109" s="49" t="s">
        <v>1752</v>
      </c>
      <c r="D2109" s="23"/>
      <c r="E2109" s="29"/>
      <c r="F2109" s="39" t="s">
        <v>2688</v>
      </c>
      <c r="G2109" s="39">
        <v>-1</v>
      </c>
      <c r="H2109" s="39" t="s">
        <v>4080</v>
      </c>
      <c r="I2109" s="39">
        <v>5</v>
      </c>
      <c r="J2109" s="43" t="s">
        <v>3764</v>
      </c>
      <c r="R2109" s="61">
        <v>272</v>
      </c>
      <c r="T2109" s="62">
        <v>472</v>
      </c>
    </row>
    <row r="2110" spans="1:20" x14ac:dyDescent="0.2">
      <c r="A2110" s="20"/>
      <c r="B2110" s="21" t="s">
        <v>3200</v>
      </c>
      <c r="C2110" s="49" t="s">
        <v>2530</v>
      </c>
      <c r="D2110" s="23"/>
      <c r="E2110" s="29"/>
      <c r="F2110" s="39" t="s">
        <v>2688</v>
      </c>
      <c r="G2110" s="39">
        <v>-1</v>
      </c>
      <c r="H2110" s="39" t="s">
        <v>4080</v>
      </c>
      <c r="I2110" s="39">
        <v>5</v>
      </c>
      <c r="J2110" s="43" t="s">
        <v>3764</v>
      </c>
      <c r="R2110" s="61">
        <v>272</v>
      </c>
      <c r="T2110" s="62">
        <v>472</v>
      </c>
    </row>
    <row r="2111" spans="1:20" x14ac:dyDescent="0.2">
      <c r="A2111" s="12" t="s">
        <v>3074</v>
      </c>
      <c r="B2111" s="13"/>
      <c r="C2111" s="25" t="s">
        <v>3277</v>
      </c>
      <c r="D2111" s="26">
        <f>SUM(D2112:D2132)</f>
        <v>0</v>
      </c>
      <c r="E2111" s="27">
        <f>SUM(E2112:E2132)</f>
        <v>0</v>
      </c>
      <c r="F2111" s="39" t="s">
        <v>2688</v>
      </c>
      <c r="H2111" s="39" t="s">
        <v>4079</v>
      </c>
      <c r="I2111" s="39">
        <v>4</v>
      </c>
    </row>
    <row r="2112" spans="1:20" x14ac:dyDescent="0.2">
      <c r="A2112" s="20"/>
      <c r="B2112" s="21" t="s">
        <v>1030</v>
      </c>
      <c r="C2112" s="49" t="s">
        <v>3102</v>
      </c>
      <c r="D2112" s="23"/>
      <c r="E2112" s="29"/>
      <c r="F2112" s="39" t="s">
        <v>2688</v>
      </c>
      <c r="G2112" s="39">
        <v>-1</v>
      </c>
      <c r="H2112" s="39" t="s">
        <v>4080</v>
      </c>
      <c r="I2112" s="39">
        <v>5</v>
      </c>
      <c r="J2112" s="43" t="s">
        <v>3765</v>
      </c>
      <c r="R2112" s="61">
        <v>272</v>
      </c>
      <c r="T2112" s="62">
        <v>472</v>
      </c>
    </row>
    <row r="2113" spans="1:20" x14ac:dyDescent="0.2">
      <c r="A2113" s="20"/>
      <c r="B2113" s="21" t="s">
        <v>149</v>
      </c>
      <c r="C2113" s="49" t="s">
        <v>1118</v>
      </c>
      <c r="D2113" s="23"/>
      <c r="E2113" s="29"/>
      <c r="F2113" s="39" t="s">
        <v>2688</v>
      </c>
      <c r="G2113" s="39">
        <v>-1</v>
      </c>
      <c r="H2113" s="39" t="s">
        <v>4080</v>
      </c>
      <c r="I2113" s="39">
        <v>5</v>
      </c>
      <c r="J2113" s="43" t="s">
        <v>3765</v>
      </c>
      <c r="R2113" s="61">
        <v>272</v>
      </c>
      <c r="T2113" s="62">
        <v>472</v>
      </c>
    </row>
    <row r="2114" spans="1:20" x14ac:dyDescent="0.2">
      <c r="A2114" s="20"/>
      <c r="B2114" s="21" t="s">
        <v>2835</v>
      </c>
      <c r="C2114" s="49" t="s">
        <v>2532</v>
      </c>
      <c r="D2114" s="23"/>
      <c r="E2114" s="29"/>
      <c r="F2114" s="39" t="s">
        <v>2688</v>
      </c>
      <c r="G2114" s="39">
        <v>-1</v>
      </c>
      <c r="H2114" s="39" t="s">
        <v>4080</v>
      </c>
      <c r="I2114" s="39">
        <v>5</v>
      </c>
      <c r="J2114" s="43" t="s">
        <v>3765</v>
      </c>
      <c r="R2114" s="61">
        <v>272</v>
      </c>
      <c r="T2114" s="62">
        <v>472</v>
      </c>
    </row>
    <row r="2115" spans="1:20" x14ac:dyDescent="0.2">
      <c r="A2115" s="20"/>
      <c r="B2115" s="21" t="s">
        <v>1899</v>
      </c>
      <c r="C2115" s="49" t="s">
        <v>1014</v>
      </c>
      <c r="D2115" s="23"/>
      <c r="E2115" s="29"/>
      <c r="F2115" s="39" t="s">
        <v>2688</v>
      </c>
      <c r="G2115" s="39">
        <v>-1</v>
      </c>
      <c r="H2115" s="39" t="s">
        <v>4080</v>
      </c>
      <c r="I2115" s="39">
        <v>5</v>
      </c>
      <c r="J2115" s="43" t="s">
        <v>3765</v>
      </c>
      <c r="R2115" s="61">
        <v>272</v>
      </c>
      <c r="T2115" s="62">
        <v>472</v>
      </c>
    </row>
    <row r="2116" spans="1:20" x14ac:dyDescent="0.2">
      <c r="A2116" s="20"/>
      <c r="B2116" s="21" t="s">
        <v>1050</v>
      </c>
      <c r="C2116" s="49" t="s">
        <v>59</v>
      </c>
      <c r="D2116" s="23"/>
      <c r="E2116" s="29"/>
      <c r="F2116" s="39" t="s">
        <v>2688</v>
      </c>
      <c r="G2116" s="39">
        <v>-1</v>
      </c>
      <c r="H2116" s="39" t="s">
        <v>4080</v>
      </c>
      <c r="I2116" s="39">
        <v>5</v>
      </c>
      <c r="J2116" s="43" t="s">
        <v>3765</v>
      </c>
      <c r="R2116" s="61">
        <v>272</v>
      </c>
      <c r="T2116" s="62">
        <v>472</v>
      </c>
    </row>
    <row r="2117" spans="1:20" x14ac:dyDescent="0.2">
      <c r="A2117" s="20"/>
      <c r="B2117" s="21" t="s">
        <v>173</v>
      </c>
      <c r="C2117" s="49" t="s">
        <v>3457</v>
      </c>
      <c r="D2117" s="23"/>
      <c r="E2117" s="29"/>
      <c r="F2117" s="39" t="s">
        <v>2688</v>
      </c>
      <c r="G2117" s="39">
        <v>-1</v>
      </c>
      <c r="H2117" s="39" t="s">
        <v>4080</v>
      </c>
      <c r="I2117" s="39">
        <v>5</v>
      </c>
      <c r="J2117" s="43" t="s">
        <v>3765</v>
      </c>
      <c r="R2117" s="61">
        <v>272</v>
      </c>
      <c r="T2117" s="62">
        <v>472</v>
      </c>
    </row>
    <row r="2118" spans="1:20" x14ac:dyDescent="0.2">
      <c r="A2118" s="20"/>
      <c r="B2118" s="21" t="s">
        <v>2820</v>
      </c>
      <c r="C2118" s="49" t="s">
        <v>972</v>
      </c>
      <c r="D2118" s="23"/>
      <c r="E2118" s="29"/>
      <c r="F2118" s="39" t="s">
        <v>2688</v>
      </c>
      <c r="G2118" s="39">
        <v>-1</v>
      </c>
      <c r="H2118" s="39" t="s">
        <v>4080</v>
      </c>
      <c r="I2118" s="39">
        <v>5</v>
      </c>
      <c r="J2118" s="43" t="s">
        <v>3765</v>
      </c>
      <c r="R2118" s="61">
        <v>272</v>
      </c>
      <c r="T2118" s="62">
        <v>472</v>
      </c>
    </row>
    <row r="2119" spans="1:20" x14ac:dyDescent="0.2">
      <c r="A2119" s="20"/>
      <c r="B2119" s="21" t="s">
        <v>1898</v>
      </c>
      <c r="C2119" s="49" t="s">
        <v>3240</v>
      </c>
      <c r="D2119" s="23"/>
      <c r="E2119" s="29"/>
      <c r="F2119" s="39" t="s">
        <v>2688</v>
      </c>
      <c r="G2119" s="39">
        <v>-1</v>
      </c>
      <c r="H2119" s="39" t="s">
        <v>4080</v>
      </c>
      <c r="I2119" s="39">
        <v>5</v>
      </c>
      <c r="J2119" s="43" t="s">
        <v>3765</v>
      </c>
      <c r="R2119" s="61">
        <v>272</v>
      </c>
      <c r="T2119" s="62">
        <v>472</v>
      </c>
    </row>
    <row r="2120" spans="1:20" x14ac:dyDescent="0.2">
      <c r="A2120" s="20"/>
      <c r="B2120" s="21" t="s">
        <v>1049</v>
      </c>
      <c r="C2120" s="49" t="s">
        <v>3326</v>
      </c>
      <c r="D2120" s="23"/>
      <c r="E2120" s="29"/>
      <c r="F2120" s="39" t="s">
        <v>2688</v>
      </c>
      <c r="G2120" s="39">
        <v>-1</v>
      </c>
      <c r="H2120" s="39" t="s">
        <v>4080</v>
      </c>
      <c r="I2120" s="39">
        <v>5</v>
      </c>
      <c r="J2120" s="43" t="s">
        <v>3765</v>
      </c>
      <c r="R2120" s="61">
        <v>272</v>
      </c>
      <c r="T2120" s="62">
        <v>472</v>
      </c>
    </row>
    <row r="2121" spans="1:20" x14ac:dyDescent="0.2">
      <c r="A2121" s="20"/>
      <c r="B2121" s="21" t="s">
        <v>767</v>
      </c>
      <c r="C2121" s="49" t="s">
        <v>3367</v>
      </c>
      <c r="D2121" s="23"/>
      <c r="E2121" s="29"/>
      <c r="F2121" s="39" t="s">
        <v>2688</v>
      </c>
      <c r="G2121" s="39">
        <v>-1</v>
      </c>
      <c r="H2121" s="39" t="s">
        <v>4080</v>
      </c>
      <c r="I2121" s="39">
        <v>5</v>
      </c>
      <c r="J2121" s="43" t="s">
        <v>3765</v>
      </c>
      <c r="R2121" s="61">
        <v>272</v>
      </c>
      <c r="T2121" s="62">
        <v>472</v>
      </c>
    </row>
    <row r="2122" spans="1:20" x14ac:dyDescent="0.2">
      <c r="A2122" s="20"/>
      <c r="B2122" s="21" t="s">
        <v>3470</v>
      </c>
      <c r="C2122" s="49" t="s">
        <v>2834</v>
      </c>
      <c r="D2122" s="23"/>
      <c r="E2122" s="29"/>
      <c r="F2122" s="39" t="s">
        <v>2688</v>
      </c>
      <c r="G2122" s="39">
        <v>-1</v>
      </c>
      <c r="H2122" s="39" t="s">
        <v>4080</v>
      </c>
      <c r="I2122" s="39">
        <v>5</v>
      </c>
      <c r="J2122" s="43" t="s">
        <v>3765</v>
      </c>
      <c r="R2122" s="61">
        <v>272</v>
      </c>
      <c r="T2122" s="62">
        <v>472</v>
      </c>
    </row>
    <row r="2123" spans="1:20" x14ac:dyDescent="0.2">
      <c r="A2123" s="20"/>
      <c r="B2123" s="21" t="s">
        <v>2546</v>
      </c>
      <c r="C2123" s="49" t="s">
        <v>3220</v>
      </c>
      <c r="D2123" s="23"/>
      <c r="E2123" s="29"/>
      <c r="F2123" s="39" t="s">
        <v>2688</v>
      </c>
      <c r="G2123" s="39">
        <v>-1</v>
      </c>
      <c r="H2123" s="39" t="s">
        <v>4080</v>
      </c>
      <c r="I2123" s="39">
        <v>5</v>
      </c>
      <c r="J2123" s="43" t="s">
        <v>3765</v>
      </c>
      <c r="R2123" s="61">
        <v>272</v>
      </c>
      <c r="T2123" s="62">
        <v>472</v>
      </c>
    </row>
    <row r="2124" spans="1:20" x14ac:dyDescent="0.2">
      <c r="A2124" s="20"/>
      <c r="B2124" s="21" t="s">
        <v>1649</v>
      </c>
      <c r="C2124" s="49" t="s">
        <v>1106</v>
      </c>
      <c r="D2124" s="23"/>
      <c r="E2124" s="29"/>
      <c r="F2124" s="39" t="s">
        <v>2688</v>
      </c>
      <c r="G2124" s="39">
        <v>-1</v>
      </c>
      <c r="H2124" s="39" t="s">
        <v>4080</v>
      </c>
      <c r="I2124" s="39">
        <v>5</v>
      </c>
      <c r="J2124" s="43" t="s">
        <v>3765</v>
      </c>
      <c r="R2124" s="61">
        <v>272</v>
      </c>
      <c r="T2124" s="62">
        <v>472</v>
      </c>
    </row>
    <row r="2125" spans="1:20" x14ac:dyDescent="0.2">
      <c r="A2125" s="20"/>
      <c r="B2125" s="21" t="s">
        <v>778</v>
      </c>
      <c r="C2125" s="49" t="s">
        <v>1676</v>
      </c>
      <c r="D2125" s="23"/>
      <c r="E2125" s="29"/>
      <c r="F2125" s="39" t="s">
        <v>2688</v>
      </c>
      <c r="G2125" s="39">
        <v>-1</v>
      </c>
      <c r="H2125" s="39" t="s">
        <v>4080</v>
      </c>
      <c r="I2125" s="39">
        <v>5</v>
      </c>
      <c r="J2125" s="43" t="s">
        <v>3765</v>
      </c>
      <c r="R2125" s="61">
        <v>272</v>
      </c>
      <c r="T2125" s="62">
        <v>472</v>
      </c>
    </row>
    <row r="2126" spans="1:20" x14ac:dyDescent="0.2">
      <c r="A2126" s="20"/>
      <c r="B2126" s="21" t="s">
        <v>3456</v>
      </c>
      <c r="C2126" s="49" t="s">
        <v>2448</v>
      </c>
      <c r="D2126" s="23"/>
      <c r="E2126" s="29"/>
      <c r="F2126" s="39" t="s">
        <v>2688</v>
      </c>
      <c r="G2126" s="39">
        <v>-1</v>
      </c>
      <c r="H2126" s="39" t="s">
        <v>4080</v>
      </c>
      <c r="I2126" s="39">
        <v>5</v>
      </c>
      <c r="J2126" s="43" t="s">
        <v>3765</v>
      </c>
      <c r="R2126" s="61">
        <v>272</v>
      </c>
      <c r="T2126" s="62">
        <v>472</v>
      </c>
    </row>
    <row r="2127" spans="1:20" x14ac:dyDescent="0.2">
      <c r="A2127" s="20"/>
      <c r="B2127" s="21" t="s">
        <v>2531</v>
      </c>
      <c r="C2127" s="49" t="s">
        <v>3172</v>
      </c>
      <c r="D2127" s="23"/>
      <c r="E2127" s="29"/>
      <c r="F2127" s="39" t="s">
        <v>2688</v>
      </c>
      <c r="G2127" s="39">
        <v>-1</v>
      </c>
      <c r="H2127" s="39" t="s">
        <v>4080</v>
      </c>
      <c r="I2127" s="39">
        <v>5</v>
      </c>
      <c r="J2127" s="43" t="s">
        <v>3765</v>
      </c>
      <c r="R2127" s="61">
        <v>272</v>
      </c>
      <c r="T2127" s="62">
        <v>472</v>
      </c>
    </row>
    <row r="2128" spans="1:20" x14ac:dyDescent="0.2">
      <c r="A2128" s="20"/>
      <c r="B2128" s="21" t="s">
        <v>1663</v>
      </c>
      <c r="C2128" s="49" t="s">
        <v>2198</v>
      </c>
      <c r="D2128" s="23"/>
      <c r="E2128" s="29"/>
      <c r="F2128" s="39" t="s">
        <v>2688</v>
      </c>
      <c r="G2128" s="39">
        <v>-1</v>
      </c>
      <c r="H2128" s="39" t="s">
        <v>4080</v>
      </c>
      <c r="I2128" s="39">
        <v>5</v>
      </c>
      <c r="J2128" s="43" t="s">
        <v>3765</v>
      </c>
      <c r="R2128" s="61">
        <v>272</v>
      </c>
      <c r="T2128" s="62">
        <v>472</v>
      </c>
    </row>
    <row r="2129" spans="1:20" x14ac:dyDescent="0.2">
      <c r="A2129" s="20"/>
      <c r="B2129" s="21" t="s">
        <v>777</v>
      </c>
      <c r="C2129" s="49" t="s">
        <v>369</v>
      </c>
      <c r="D2129" s="23"/>
      <c r="E2129" s="29"/>
      <c r="F2129" s="39" t="s">
        <v>2688</v>
      </c>
      <c r="G2129" s="39">
        <v>-1</v>
      </c>
      <c r="H2129" s="39" t="s">
        <v>4080</v>
      </c>
      <c r="I2129" s="39">
        <v>5</v>
      </c>
      <c r="J2129" s="43" t="s">
        <v>3765</v>
      </c>
      <c r="R2129" s="61">
        <v>272</v>
      </c>
      <c r="T2129" s="62">
        <v>472</v>
      </c>
    </row>
    <row r="2130" spans="1:20" x14ac:dyDescent="0.2">
      <c r="A2130" s="20"/>
      <c r="B2130" s="21" t="s">
        <v>3455</v>
      </c>
      <c r="C2130" s="49" t="s">
        <v>2904</v>
      </c>
      <c r="D2130" s="23"/>
      <c r="E2130" s="29"/>
      <c r="F2130" s="39" t="s">
        <v>2688</v>
      </c>
      <c r="G2130" s="39">
        <v>-1</v>
      </c>
      <c r="H2130" s="39" t="s">
        <v>4080</v>
      </c>
      <c r="I2130" s="39">
        <v>5</v>
      </c>
      <c r="J2130" s="43" t="s">
        <v>3765</v>
      </c>
      <c r="R2130" s="61">
        <v>272</v>
      </c>
      <c r="T2130" s="62">
        <v>472</v>
      </c>
    </row>
    <row r="2131" spans="1:20" x14ac:dyDescent="0.2">
      <c r="A2131" s="20"/>
      <c r="B2131" s="21" t="s">
        <v>2762</v>
      </c>
      <c r="C2131" s="49" t="s">
        <v>2136</v>
      </c>
      <c r="D2131" s="23"/>
      <c r="E2131" s="29"/>
      <c r="F2131" s="39" t="s">
        <v>2688</v>
      </c>
      <c r="G2131" s="39">
        <v>-1</v>
      </c>
      <c r="H2131" s="39" t="s">
        <v>4080</v>
      </c>
      <c r="I2131" s="39">
        <v>5</v>
      </c>
      <c r="J2131" s="43" t="s">
        <v>3765</v>
      </c>
      <c r="R2131" s="61">
        <v>272</v>
      </c>
      <c r="T2131" s="62">
        <v>472</v>
      </c>
    </row>
    <row r="2132" spans="1:20" x14ac:dyDescent="0.2">
      <c r="A2132" s="20"/>
      <c r="B2132" s="21" t="s">
        <v>1851</v>
      </c>
      <c r="C2132" s="49" t="s">
        <v>2530</v>
      </c>
      <c r="D2132" s="23"/>
      <c r="E2132" s="29"/>
      <c r="F2132" s="39" t="s">
        <v>2688</v>
      </c>
      <c r="G2132" s="39">
        <v>-1</v>
      </c>
      <c r="H2132" s="39" t="s">
        <v>4080</v>
      </c>
      <c r="I2132" s="39">
        <v>5</v>
      </c>
      <c r="J2132" s="43" t="s">
        <v>3765</v>
      </c>
      <c r="R2132" s="61">
        <v>272</v>
      </c>
      <c r="T2132" s="62">
        <v>472</v>
      </c>
    </row>
    <row r="2133" spans="1:20" x14ac:dyDescent="0.2">
      <c r="A2133" s="12" t="s">
        <v>1897</v>
      </c>
      <c r="B2133" s="13"/>
      <c r="C2133" s="25" t="s">
        <v>3366</v>
      </c>
      <c r="D2133" s="26">
        <f>SUM(D2134:D2140)</f>
        <v>0</v>
      </c>
      <c r="E2133" s="27">
        <f>SUM(E2134:E2140)</f>
        <v>0</v>
      </c>
      <c r="F2133" s="39" t="s">
        <v>2688</v>
      </c>
      <c r="H2133" s="39" t="s">
        <v>4079</v>
      </c>
      <c r="I2133" s="39">
        <v>4</v>
      </c>
    </row>
    <row r="2134" spans="1:20" x14ac:dyDescent="0.2">
      <c r="A2134" s="20"/>
      <c r="B2134" s="21" t="s">
        <v>1662</v>
      </c>
      <c r="C2134" s="49" t="s">
        <v>2077</v>
      </c>
      <c r="D2134" s="23"/>
      <c r="E2134" s="29"/>
      <c r="F2134" s="39" t="s">
        <v>2688</v>
      </c>
      <c r="G2134" s="39">
        <v>-1</v>
      </c>
      <c r="H2134" s="39" t="s">
        <v>4080</v>
      </c>
      <c r="I2134" s="39">
        <v>5</v>
      </c>
      <c r="J2134" s="43" t="s">
        <v>3766</v>
      </c>
      <c r="R2134" s="61">
        <v>272</v>
      </c>
      <c r="T2134" s="62">
        <v>472</v>
      </c>
    </row>
    <row r="2135" spans="1:20" x14ac:dyDescent="0.2">
      <c r="A2135" s="20"/>
      <c r="B2135" s="21" t="s">
        <v>776</v>
      </c>
      <c r="C2135" s="49" t="s">
        <v>2921</v>
      </c>
      <c r="D2135" s="23"/>
      <c r="E2135" s="29"/>
      <c r="F2135" s="39" t="s">
        <v>2688</v>
      </c>
      <c r="G2135" s="39">
        <v>-1</v>
      </c>
      <c r="H2135" s="39" t="s">
        <v>4080</v>
      </c>
      <c r="I2135" s="39">
        <v>5</v>
      </c>
      <c r="J2135" s="43" t="s">
        <v>3766</v>
      </c>
      <c r="R2135" s="61">
        <v>272</v>
      </c>
      <c r="T2135" s="62">
        <v>472</v>
      </c>
    </row>
    <row r="2136" spans="1:20" x14ac:dyDescent="0.2">
      <c r="A2136" s="20"/>
      <c r="B2136" s="21" t="s">
        <v>3454</v>
      </c>
      <c r="C2136" s="49" t="s">
        <v>354</v>
      </c>
      <c r="D2136" s="23"/>
      <c r="E2136" s="29"/>
      <c r="F2136" s="39" t="s">
        <v>2688</v>
      </c>
      <c r="G2136" s="39">
        <v>-1</v>
      </c>
      <c r="H2136" s="39" t="s">
        <v>4080</v>
      </c>
      <c r="I2136" s="39">
        <v>5</v>
      </c>
      <c r="J2136" s="43" t="s">
        <v>3766</v>
      </c>
      <c r="R2136" s="61">
        <v>272</v>
      </c>
      <c r="T2136" s="62">
        <v>472</v>
      </c>
    </row>
    <row r="2137" spans="1:20" x14ac:dyDescent="0.2">
      <c r="A2137" s="20"/>
      <c r="B2137" s="21" t="s">
        <v>2545</v>
      </c>
      <c r="C2137" s="49" t="s">
        <v>3128</v>
      </c>
      <c r="D2137" s="23"/>
      <c r="E2137" s="29"/>
      <c r="F2137" s="39" t="s">
        <v>2688</v>
      </c>
      <c r="G2137" s="39">
        <v>-1</v>
      </c>
      <c r="H2137" s="39" t="s">
        <v>4080</v>
      </c>
      <c r="I2137" s="39">
        <v>5</v>
      </c>
      <c r="J2137" s="43" t="s">
        <v>3766</v>
      </c>
      <c r="R2137" s="61">
        <v>272</v>
      </c>
      <c r="T2137" s="62">
        <v>472</v>
      </c>
    </row>
    <row r="2138" spans="1:20" x14ac:dyDescent="0.2">
      <c r="A2138" s="20"/>
      <c r="B2138" s="21" t="s">
        <v>1648</v>
      </c>
      <c r="C2138" s="49" t="s">
        <v>1850</v>
      </c>
      <c r="D2138" s="23"/>
      <c r="E2138" s="29"/>
      <c r="F2138" s="39" t="s">
        <v>2688</v>
      </c>
      <c r="G2138" s="39">
        <v>-1</v>
      </c>
      <c r="H2138" s="39" t="s">
        <v>4080</v>
      </c>
      <c r="I2138" s="39">
        <v>5</v>
      </c>
      <c r="J2138" s="43" t="s">
        <v>3766</v>
      </c>
      <c r="R2138" s="61">
        <v>272</v>
      </c>
      <c r="T2138" s="62">
        <v>472</v>
      </c>
    </row>
    <row r="2139" spans="1:20" x14ac:dyDescent="0.2">
      <c r="A2139" s="20"/>
      <c r="B2139" s="21" t="s">
        <v>766</v>
      </c>
      <c r="C2139" s="49" t="s">
        <v>751</v>
      </c>
      <c r="D2139" s="23"/>
      <c r="E2139" s="29"/>
      <c r="F2139" s="39" t="s">
        <v>2688</v>
      </c>
      <c r="G2139" s="39">
        <v>-1</v>
      </c>
      <c r="H2139" s="39" t="s">
        <v>4080</v>
      </c>
      <c r="I2139" s="39">
        <v>5</v>
      </c>
      <c r="J2139" s="43" t="s">
        <v>3766</v>
      </c>
      <c r="R2139" s="61">
        <v>272</v>
      </c>
      <c r="T2139" s="62">
        <v>472</v>
      </c>
    </row>
    <row r="2140" spans="1:20" x14ac:dyDescent="0.2">
      <c r="A2140" s="20"/>
      <c r="B2140" s="21" t="s">
        <v>3469</v>
      </c>
      <c r="C2140" s="49" t="s">
        <v>2530</v>
      </c>
      <c r="D2140" s="23"/>
      <c r="E2140" s="29"/>
      <c r="F2140" s="39" t="s">
        <v>2688</v>
      </c>
      <c r="G2140" s="39">
        <v>-1</v>
      </c>
      <c r="H2140" s="39" t="s">
        <v>4080</v>
      </c>
      <c r="I2140" s="39">
        <v>5</v>
      </c>
      <c r="J2140" s="43" t="s">
        <v>3766</v>
      </c>
      <c r="R2140" s="61">
        <v>272</v>
      </c>
      <c r="T2140" s="62">
        <v>472</v>
      </c>
    </row>
    <row r="2141" spans="1:20" x14ac:dyDescent="0.2">
      <c r="A2141" s="12" t="s">
        <v>2320</v>
      </c>
      <c r="B2141" s="13"/>
      <c r="C2141" s="25" t="s">
        <v>2258</v>
      </c>
      <c r="D2141" s="26">
        <f>SUM(D2142:D2143)</f>
        <v>0</v>
      </c>
      <c r="E2141" s="27">
        <f>SUM(E2142:E2143)</f>
        <v>0</v>
      </c>
      <c r="F2141" s="39" t="s">
        <v>2688</v>
      </c>
      <c r="H2141" s="39" t="s">
        <v>4079</v>
      </c>
      <c r="I2141" s="39">
        <v>4</v>
      </c>
    </row>
    <row r="2142" spans="1:20" x14ac:dyDescent="0.2">
      <c r="A2142" s="12"/>
      <c r="B2142" s="21" t="s">
        <v>2695</v>
      </c>
      <c r="C2142" s="49" t="s">
        <v>1029</v>
      </c>
      <c r="D2142" s="30"/>
      <c r="E2142" s="29"/>
      <c r="F2142" s="39" t="s">
        <v>2688</v>
      </c>
      <c r="G2142" s="39">
        <v>-1</v>
      </c>
      <c r="H2142" s="39" t="s">
        <v>4080</v>
      </c>
      <c r="I2142" s="39">
        <v>5</v>
      </c>
      <c r="J2142" s="43" t="s">
        <v>3767</v>
      </c>
      <c r="R2142" s="61">
        <v>272</v>
      </c>
      <c r="T2142" s="62">
        <v>472</v>
      </c>
    </row>
    <row r="2143" spans="1:20" x14ac:dyDescent="0.2">
      <c r="A2143" s="12"/>
      <c r="B2143" s="21" t="s">
        <v>1795</v>
      </c>
      <c r="C2143" s="49" t="s">
        <v>2530</v>
      </c>
      <c r="D2143" s="30"/>
      <c r="E2143" s="29"/>
      <c r="F2143" s="39" t="s">
        <v>2688</v>
      </c>
      <c r="G2143" s="39">
        <v>-1</v>
      </c>
      <c r="H2143" s="39" t="s">
        <v>4080</v>
      </c>
      <c r="I2143" s="39">
        <v>5</v>
      </c>
      <c r="J2143" s="43" t="s">
        <v>3767</v>
      </c>
      <c r="R2143" s="61">
        <v>272</v>
      </c>
      <c r="T2143" s="62">
        <v>472</v>
      </c>
    </row>
    <row r="2144" spans="1:20" x14ac:dyDescent="0.2">
      <c r="A2144" s="12" t="s">
        <v>1441</v>
      </c>
      <c r="B2144" s="13"/>
      <c r="C2144" s="25" t="s">
        <v>1554</v>
      </c>
      <c r="D2144" s="26">
        <f>SUM(D2145:D2146)</f>
        <v>0</v>
      </c>
      <c r="E2144" s="27">
        <f>SUM(E2145:E2146)</f>
        <v>0</v>
      </c>
      <c r="F2144" s="39" t="s">
        <v>2688</v>
      </c>
      <c r="H2144" s="39" t="s">
        <v>4079</v>
      </c>
      <c r="I2144" s="39">
        <v>4</v>
      </c>
    </row>
    <row r="2145" spans="1:20" x14ac:dyDescent="0.2">
      <c r="A2145" s="12"/>
      <c r="B2145" s="21" t="s">
        <v>3594</v>
      </c>
      <c r="C2145" s="49" t="s">
        <v>2605</v>
      </c>
      <c r="D2145" s="30"/>
      <c r="E2145" s="29"/>
      <c r="F2145" s="39" t="s">
        <v>2688</v>
      </c>
      <c r="G2145" s="39">
        <v>-1</v>
      </c>
      <c r="H2145" s="39" t="s">
        <v>4080</v>
      </c>
      <c r="I2145" s="39">
        <v>5</v>
      </c>
      <c r="J2145" s="43" t="s">
        <v>3768</v>
      </c>
      <c r="N2145" s="44" t="s">
        <v>4147</v>
      </c>
      <c r="O2145" s="44">
        <v>100</v>
      </c>
      <c r="R2145" s="61">
        <v>272</v>
      </c>
      <c r="T2145" s="62">
        <v>472</v>
      </c>
    </row>
    <row r="2146" spans="1:20" x14ac:dyDescent="0.2">
      <c r="A2146" s="12"/>
      <c r="B2146" s="21" t="s">
        <v>2665</v>
      </c>
      <c r="C2146" s="49" t="s">
        <v>2530</v>
      </c>
      <c r="D2146" s="30"/>
      <c r="E2146" s="29"/>
      <c r="F2146" s="39" t="s">
        <v>2688</v>
      </c>
      <c r="G2146" s="39">
        <v>-1</v>
      </c>
      <c r="H2146" s="39" t="s">
        <v>4080</v>
      </c>
      <c r="I2146" s="39">
        <v>5</v>
      </c>
      <c r="J2146" s="43" t="s">
        <v>3768</v>
      </c>
      <c r="R2146" s="61">
        <v>272</v>
      </c>
      <c r="T2146" s="62">
        <v>472</v>
      </c>
    </row>
    <row r="2147" spans="1:20" x14ac:dyDescent="0.2">
      <c r="A2147" s="12" t="s">
        <v>3576</v>
      </c>
      <c r="B2147" s="13"/>
      <c r="C2147" s="9" t="s">
        <v>2890</v>
      </c>
      <c r="D2147" s="10">
        <f>D2148+D2158+D2164+D2172</f>
        <v>0</v>
      </c>
      <c r="E2147" s="11">
        <f>E2148+E2158+E2164+E2172</f>
        <v>0</v>
      </c>
      <c r="F2147" s="39" t="s">
        <v>2688</v>
      </c>
      <c r="H2147" s="39" t="s">
        <v>4079</v>
      </c>
      <c r="I2147" s="39">
        <v>2</v>
      </c>
    </row>
    <row r="2148" spans="1:20" x14ac:dyDescent="0.2">
      <c r="A2148" s="12" t="s">
        <v>2426</v>
      </c>
      <c r="B2148" s="13"/>
      <c r="C2148" s="17" t="s">
        <v>652</v>
      </c>
      <c r="D2148" s="18">
        <f>SUM(D2149:D2157)</f>
        <v>0</v>
      </c>
      <c r="E2148" s="19">
        <f>SUM(E2149:E2157)</f>
        <v>0</v>
      </c>
      <c r="F2148" s="39" t="s">
        <v>2688</v>
      </c>
      <c r="H2148" s="39" t="s">
        <v>4079</v>
      </c>
      <c r="I2148" s="39">
        <v>3</v>
      </c>
    </row>
    <row r="2149" spans="1:20" x14ac:dyDescent="0.2">
      <c r="A2149" s="20"/>
      <c r="B2149" s="21" t="s">
        <v>1631</v>
      </c>
      <c r="C2149" s="77" t="s">
        <v>4370</v>
      </c>
      <c r="D2149" s="23"/>
      <c r="E2149" s="29"/>
      <c r="F2149" s="39" t="s">
        <v>2688</v>
      </c>
      <c r="G2149" s="39">
        <v>-1</v>
      </c>
      <c r="H2149" s="39" t="s">
        <v>4080</v>
      </c>
      <c r="I2149" s="39">
        <v>4</v>
      </c>
      <c r="J2149" s="43" t="s">
        <v>3769</v>
      </c>
      <c r="N2149" s="44" t="s">
        <v>4133</v>
      </c>
      <c r="O2149" s="44">
        <v>100</v>
      </c>
      <c r="R2149" s="61">
        <v>282</v>
      </c>
      <c r="T2149" s="62">
        <v>482</v>
      </c>
    </row>
    <row r="2150" spans="1:20" x14ac:dyDescent="0.2">
      <c r="A2150" s="20"/>
      <c r="B2150" s="21" t="s">
        <v>750</v>
      </c>
      <c r="C2150" s="77" t="s">
        <v>4371</v>
      </c>
      <c r="D2150" s="23"/>
      <c r="E2150" s="29"/>
      <c r="F2150" s="39" t="s">
        <v>2688</v>
      </c>
      <c r="G2150" s="39">
        <v>-1</v>
      </c>
      <c r="H2150" s="39" t="s">
        <v>4080</v>
      </c>
      <c r="I2150" s="39">
        <v>4</v>
      </c>
      <c r="J2150" s="43" t="s">
        <v>3769</v>
      </c>
      <c r="N2150" s="44" t="s">
        <v>4133</v>
      </c>
      <c r="O2150" s="44">
        <v>100</v>
      </c>
      <c r="R2150" s="61">
        <v>282</v>
      </c>
      <c r="T2150" s="62">
        <v>482</v>
      </c>
    </row>
    <row r="2151" spans="1:20" x14ac:dyDescent="0.2">
      <c r="A2151" s="20"/>
      <c r="B2151" s="21" t="s">
        <v>3425</v>
      </c>
      <c r="C2151" s="49" t="s">
        <v>2024</v>
      </c>
      <c r="D2151" s="23"/>
      <c r="E2151" s="29"/>
      <c r="F2151" s="39" t="s">
        <v>2688</v>
      </c>
      <c r="G2151" s="39">
        <v>-1</v>
      </c>
      <c r="H2151" s="39" t="s">
        <v>4080</v>
      </c>
      <c r="I2151" s="39">
        <v>4</v>
      </c>
      <c r="J2151" s="43" t="s">
        <v>3769</v>
      </c>
      <c r="N2151" s="44" t="s">
        <v>4133</v>
      </c>
      <c r="O2151" s="44">
        <v>100</v>
      </c>
      <c r="R2151" s="61">
        <v>282</v>
      </c>
      <c r="T2151" s="62">
        <v>482</v>
      </c>
    </row>
    <row r="2152" spans="1:20" x14ac:dyDescent="0.2">
      <c r="A2152" s="20"/>
      <c r="B2152" s="21" t="s">
        <v>2509</v>
      </c>
      <c r="C2152" s="49" t="s">
        <v>567</v>
      </c>
      <c r="D2152" s="23"/>
      <c r="E2152" s="29"/>
      <c r="F2152" s="39" t="s">
        <v>2688</v>
      </c>
      <c r="G2152" s="39">
        <v>-1</v>
      </c>
      <c r="H2152" s="39" t="s">
        <v>4080</v>
      </c>
      <c r="I2152" s="39">
        <v>4</v>
      </c>
      <c r="J2152" s="43" t="s">
        <v>3769</v>
      </c>
      <c r="N2152" s="44" t="s">
        <v>4133</v>
      </c>
      <c r="O2152" s="44">
        <v>100</v>
      </c>
      <c r="R2152" s="61">
        <v>282</v>
      </c>
      <c r="T2152" s="62">
        <v>482</v>
      </c>
    </row>
    <row r="2153" spans="1:20" x14ac:dyDescent="0.2">
      <c r="A2153" s="20"/>
      <c r="B2153" s="21" t="s">
        <v>1617</v>
      </c>
      <c r="C2153" s="49" t="s">
        <v>668</v>
      </c>
      <c r="D2153" s="30"/>
      <c r="E2153" s="29"/>
      <c r="F2153" s="39" t="s">
        <v>2688</v>
      </c>
      <c r="G2153" s="39">
        <v>-1</v>
      </c>
      <c r="H2153" s="39" t="s">
        <v>4080</v>
      </c>
      <c r="I2153" s="39">
        <v>4</v>
      </c>
      <c r="J2153" s="43" t="s">
        <v>3769</v>
      </c>
      <c r="N2153" s="44" t="s">
        <v>4133</v>
      </c>
      <c r="O2153" s="44">
        <v>100</v>
      </c>
      <c r="R2153" s="61">
        <v>282</v>
      </c>
      <c r="T2153" s="62">
        <v>482</v>
      </c>
    </row>
    <row r="2154" spans="1:20" x14ac:dyDescent="0.2">
      <c r="A2154" s="20"/>
      <c r="B2154" s="21" t="s">
        <v>739</v>
      </c>
      <c r="C2154" s="49" t="s">
        <v>1594</v>
      </c>
      <c r="D2154" s="30"/>
      <c r="E2154" s="29"/>
      <c r="F2154" s="39" t="s">
        <v>2688</v>
      </c>
      <c r="G2154" s="39">
        <v>-1</v>
      </c>
      <c r="H2154" s="39" t="s">
        <v>4080</v>
      </c>
      <c r="I2154" s="39">
        <v>4</v>
      </c>
      <c r="J2154" s="43" t="s">
        <v>3769</v>
      </c>
      <c r="N2154" s="44" t="s">
        <v>4133</v>
      </c>
      <c r="O2154" s="44">
        <v>100</v>
      </c>
      <c r="R2154" s="61">
        <v>282</v>
      </c>
      <c r="T2154" s="62">
        <v>482</v>
      </c>
    </row>
    <row r="2155" spans="1:20" x14ac:dyDescent="0.2">
      <c r="A2155" s="20"/>
      <c r="B2155" s="21" t="s">
        <v>3438</v>
      </c>
      <c r="C2155" s="49" t="s">
        <v>2243</v>
      </c>
      <c r="D2155" s="30"/>
      <c r="E2155" s="29"/>
      <c r="F2155" s="39" t="s">
        <v>2688</v>
      </c>
      <c r="G2155" s="39">
        <v>-1</v>
      </c>
      <c r="H2155" s="39" t="s">
        <v>4080</v>
      </c>
      <c r="I2155" s="39">
        <v>4</v>
      </c>
      <c r="J2155" s="43" t="s">
        <v>3769</v>
      </c>
      <c r="N2155" s="44" t="s">
        <v>4133</v>
      </c>
      <c r="O2155" s="44">
        <v>100</v>
      </c>
      <c r="R2155" s="61">
        <v>282</v>
      </c>
      <c r="T2155" s="62">
        <v>482</v>
      </c>
    </row>
    <row r="2156" spans="1:20" x14ac:dyDescent="0.2">
      <c r="A2156" s="20"/>
      <c r="B2156" s="21" t="s">
        <v>2508</v>
      </c>
      <c r="C2156" s="49" t="s">
        <v>630</v>
      </c>
      <c r="D2156" s="30"/>
      <c r="E2156" s="29"/>
      <c r="F2156" s="39" t="s">
        <v>2688</v>
      </c>
      <c r="G2156" s="39">
        <v>-1</v>
      </c>
      <c r="H2156" s="39" t="s">
        <v>4080</v>
      </c>
      <c r="I2156" s="39">
        <v>4</v>
      </c>
      <c r="J2156" s="43" t="s">
        <v>3769</v>
      </c>
      <c r="N2156" s="44" t="s">
        <v>4133</v>
      </c>
      <c r="O2156" s="44">
        <v>100</v>
      </c>
      <c r="R2156" s="61">
        <v>282</v>
      </c>
      <c r="T2156" s="62">
        <v>482</v>
      </c>
    </row>
    <row r="2157" spans="1:20" x14ac:dyDescent="0.2">
      <c r="A2157" s="20"/>
      <c r="B2157" s="21" t="s">
        <v>1616</v>
      </c>
      <c r="C2157" s="49" t="s">
        <v>2530</v>
      </c>
      <c r="D2157" s="23"/>
      <c r="E2157" s="29"/>
      <c r="F2157" s="39" t="s">
        <v>2688</v>
      </c>
      <c r="G2157" s="39">
        <v>-1</v>
      </c>
      <c r="H2157" s="39" t="s">
        <v>4080</v>
      </c>
      <c r="I2157" s="39">
        <v>4</v>
      </c>
      <c r="J2157" s="43" t="s">
        <v>3769</v>
      </c>
      <c r="N2157" s="44" t="s">
        <v>4133</v>
      </c>
      <c r="O2157" s="44">
        <v>100</v>
      </c>
      <c r="R2157" s="61">
        <v>282</v>
      </c>
      <c r="T2157" s="62">
        <v>482</v>
      </c>
    </row>
    <row r="2158" spans="1:20" x14ac:dyDescent="0.2">
      <c r="A2158" s="12" t="s">
        <v>1303</v>
      </c>
      <c r="B2158" s="13"/>
      <c r="C2158" s="25" t="s">
        <v>378</v>
      </c>
      <c r="D2158" s="26">
        <f>SUM(D2159:D2163)</f>
        <v>0</v>
      </c>
      <c r="E2158" s="27">
        <f>SUM(E2159:E2163)</f>
        <v>0</v>
      </c>
      <c r="F2158" s="39" t="s">
        <v>2688</v>
      </c>
      <c r="H2158" s="39" t="s">
        <v>4079</v>
      </c>
      <c r="I2158" s="39">
        <v>3</v>
      </c>
    </row>
    <row r="2159" spans="1:20" x14ac:dyDescent="0.2">
      <c r="A2159" s="20"/>
      <c r="B2159" s="21" t="s">
        <v>709</v>
      </c>
      <c r="C2159" s="49" t="s">
        <v>3340</v>
      </c>
      <c r="D2159" s="23"/>
      <c r="E2159" s="29"/>
      <c r="F2159" s="39" t="s">
        <v>2688</v>
      </c>
      <c r="G2159" s="39">
        <v>-1</v>
      </c>
      <c r="H2159" s="39" t="s">
        <v>4080</v>
      </c>
      <c r="I2159" s="39">
        <v>4</v>
      </c>
      <c r="J2159" s="43" t="s">
        <v>3770</v>
      </c>
      <c r="N2159" s="44" t="s">
        <v>4133</v>
      </c>
      <c r="O2159" s="44">
        <v>100</v>
      </c>
      <c r="R2159" s="61">
        <v>282</v>
      </c>
      <c r="T2159" s="62">
        <v>482</v>
      </c>
    </row>
    <row r="2160" spans="1:20" x14ac:dyDescent="0.2">
      <c r="A2160" s="20"/>
      <c r="B2160" s="21" t="s">
        <v>1580</v>
      </c>
      <c r="C2160" s="49" t="s">
        <v>2224</v>
      </c>
      <c r="D2160" s="23"/>
      <c r="E2160" s="29"/>
      <c r="F2160" s="39" t="s">
        <v>2688</v>
      </c>
      <c r="G2160" s="39">
        <v>-1</v>
      </c>
      <c r="H2160" s="39" t="s">
        <v>4080</v>
      </c>
      <c r="I2160" s="39">
        <v>4</v>
      </c>
      <c r="J2160" s="43" t="s">
        <v>3770</v>
      </c>
      <c r="N2160" s="44" t="s">
        <v>4133</v>
      </c>
      <c r="O2160" s="44">
        <v>100</v>
      </c>
      <c r="R2160" s="61">
        <v>282</v>
      </c>
      <c r="T2160" s="62">
        <v>482</v>
      </c>
    </row>
    <row r="2161" spans="1:20" x14ac:dyDescent="0.2">
      <c r="A2161" s="20"/>
      <c r="B2161" s="21" t="s">
        <v>2447</v>
      </c>
      <c r="C2161" s="49" t="s">
        <v>708</v>
      </c>
      <c r="D2161" s="23"/>
      <c r="E2161" s="29"/>
      <c r="F2161" s="39" t="s">
        <v>2688</v>
      </c>
      <c r="G2161" s="39">
        <v>-1</v>
      </c>
      <c r="H2161" s="39" t="s">
        <v>4080</v>
      </c>
      <c r="I2161" s="39">
        <v>4</v>
      </c>
      <c r="J2161" s="43" t="s">
        <v>3770</v>
      </c>
      <c r="N2161" s="44" t="s">
        <v>4133</v>
      </c>
      <c r="O2161" s="44">
        <v>100</v>
      </c>
      <c r="R2161" s="61">
        <v>282</v>
      </c>
      <c r="T2161" s="62">
        <v>482</v>
      </c>
    </row>
    <row r="2162" spans="1:20" x14ac:dyDescent="0.2">
      <c r="A2162" s="20"/>
      <c r="B2162" s="21" t="s">
        <v>3392</v>
      </c>
      <c r="C2162" s="49" t="s">
        <v>1886</v>
      </c>
      <c r="D2162" s="30"/>
      <c r="E2162" s="29"/>
      <c r="F2162" s="39" t="s">
        <v>2688</v>
      </c>
      <c r="G2162" s="39">
        <v>-1</v>
      </c>
      <c r="H2162" s="39" t="s">
        <v>4080</v>
      </c>
      <c r="I2162" s="39">
        <v>4</v>
      </c>
      <c r="J2162" s="43" t="s">
        <v>3770</v>
      </c>
      <c r="N2162" s="44" t="s">
        <v>4133</v>
      </c>
      <c r="O2162" s="44">
        <v>100</v>
      </c>
      <c r="R2162" s="61">
        <v>282</v>
      </c>
      <c r="T2162" s="62">
        <v>482</v>
      </c>
    </row>
    <row r="2163" spans="1:20" x14ac:dyDescent="0.2">
      <c r="A2163" s="20"/>
      <c r="B2163" s="21" t="s">
        <v>690</v>
      </c>
      <c r="C2163" s="49" t="s">
        <v>2530</v>
      </c>
      <c r="D2163" s="23"/>
      <c r="E2163" s="29"/>
      <c r="F2163" s="39" t="s">
        <v>2688</v>
      </c>
      <c r="G2163" s="39">
        <v>-1</v>
      </c>
      <c r="H2163" s="39" t="s">
        <v>4080</v>
      </c>
      <c r="I2163" s="39">
        <v>4</v>
      </c>
      <c r="J2163" s="43" t="s">
        <v>3770</v>
      </c>
      <c r="N2163" s="44" t="s">
        <v>4133</v>
      </c>
      <c r="O2163" s="44">
        <v>100</v>
      </c>
      <c r="R2163" s="61">
        <v>282</v>
      </c>
      <c r="T2163" s="62">
        <v>482</v>
      </c>
    </row>
    <row r="2164" spans="1:20" x14ac:dyDescent="0.2">
      <c r="A2164" s="12" t="s">
        <v>231</v>
      </c>
      <c r="B2164" s="13"/>
      <c r="C2164" s="25" t="s">
        <v>3018</v>
      </c>
      <c r="D2164" s="26">
        <f>SUM(D2165:D2167)-SUM(D2168:D2171)</f>
        <v>0</v>
      </c>
      <c r="E2164" s="27">
        <f>SUM(E2165:E2167)-SUM(E2168:E2171)</f>
        <v>0</v>
      </c>
      <c r="F2164" s="39" t="s">
        <v>2688</v>
      </c>
      <c r="H2164" s="39" t="s">
        <v>4079</v>
      </c>
      <c r="I2164" s="39">
        <v>3</v>
      </c>
    </row>
    <row r="2165" spans="1:20" x14ac:dyDescent="0.2">
      <c r="A2165" s="20"/>
      <c r="B2165" s="21" t="s">
        <v>190</v>
      </c>
      <c r="C2165" s="49" t="s">
        <v>888</v>
      </c>
      <c r="D2165" s="23"/>
      <c r="E2165" s="29"/>
      <c r="F2165" s="39" t="s">
        <v>2688</v>
      </c>
      <c r="G2165" s="39">
        <v>-1</v>
      </c>
      <c r="H2165" s="39" t="s">
        <v>4080</v>
      </c>
      <c r="I2165" s="39">
        <v>4</v>
      </c>
      <c r="J2165" s="43" t="s">
        <v>3771</v>
      </c>
      <c r="N2165" s="44" t="s">
        <v>4133</v>
      </c>
      <c r="O2165" s="44">
        <v>100</v>
      </c>
      <c r="R2165" s="61">
        <v>282</v>
      </c>
      <c r="T2165" s="62">
        <v>482</v>
      </c>
    </row>
    <row r="2166" spans="1:20" x14ac:dyDescent="0.2">
      <c r="A2166" s="20"/>
      <c r="B2166" s="21" t="s">
        <v>1066</v>
      </c>
      <c r="C2166" s="49" t="s">
        <v>3365</v>
      </c>
      <c r="D2166" s="30"/>
      <c r="E2166" s="29"/>
      <c r="F2166" s="39" t="s">
        <v>2688</v>
      </c>
      <c r="G2166" s="39">
        <v>-1</v>
      </c>
      <c r="H2166" s="39" t="s">
        <v>4080</v>
      </c>
      <c r="I2166" s="39">
        <v>4</v>
      </c>
      <c r="J2166" s="43" t="s">
        <v>3771</v>
      </c>
      <c r="N2166" s="44" t="s">
        <v>4133</v>
      </c>
      <c r="O2166" s="44">
        <v>100</v>
      </c>
      <c r="R2166" s="61">
        <v>282</v>
      </c>
      <c r="T2166" s="62">
        <v>482</v>
      </c>
    </row>
    <row r="2167" spans="1:20" x14ac:dyDescent="0.2">
      <c r="A2167" s="20"/>
      <c r="B2167" s="21" t="s">
        <v>1950</v>
      </c>
      <c r="C2167" s="49" t="s">
        <v>3352</v>
      </c>
      <c r="D2167" s="30"/>
      <c r="E2167" s="29"/>
      <c r="F2167" s="39" t="s">
        <v>2688</v>
      </c>
      <c r="G2167" s="39">
        <v>-1</v>
      </c>
      <c r="H2167" s="39" t="s">
        <v>4080</v>
      </c>
      <c r="I2167" s="39">
        <v>4</v>
      </c>
      <c r="J2167" s="43" t="s">
        <v>3771</v>
      </c>
      <c r="N2167" s="44" t="s">
        <v>4133</v>
      </c>
      <c r="O2167" s="44">
        <v>100</v>
      </c>
      <c r="R2167" s="61">
        <v>282</v>
      </c>
      <c r="T2167" s="62">
        <v>482</v>
      </c>
    </row>
    <row r="2168" spans="1:20" x14ac:dyDescent="0.2">
      <c r="A2168" s="20"/>
      <c r="B2168" s="21" t="s">
        <v>2858</v>
      </c>
      <c r="C2168" s="47" t="s">
        <v>2761</v>
      </c>
      <c r="D2168" s="23"/>
      <c r="E2168" s="29"/>
      <c r="F2168" s="39" t="s">
        <v>2688</v>
      </c>
      <c r="G2168" s="39">
        <v>1</v>
      </c>
      <c r="H2168" s="39" t="s">
        <v>4080</v>
      </c>
      <c r="I2168" s="39">
        <v>4</v>
      </c>
      <c r="J2168" s="43" t="s">
        <v>3771</v>
      </c>
      <c r="N2168" s="44" t="s">
        <v>4148</v>
      </c>
      <c r="O2168" s="44">
        <v>100</v>
      </c>
      <c r="R2168" s="61">
        <v>280</v>
      </c>
      <c r="T2168" s="62">
        <v>480</v>
      </c>
    </row>
    <row r="2169" spans="1:20" x14ac:dyDescent="0.2">
      <c r="A2169" s="20"/>
      <c r="B2169" s="21" t="s">
        <v>201</v>
      </c>
      <c r="C2169" s="47" t="s">
        <v>18</v>
      </c>
      <c r="D2169" s="30"/>
      <c r="E2169" s="29"/>
      <c r="F2169" s="39" t="s">
        <v>2688</v>
      </c>
      <c r="G2169" s="39">
        <v>1</v>
      </c>
      <c r="H2169" s="39" t="s">
        <v>4080</v>
      </c>
      <c r="I2169" s="39">
        <v>4</v>
      </c>
      <c r="J2169" s="43" t="s">
        <v>3771</v>
      </c>
      <c r="N2169" s="44" t="s">
        <v>4148</v>
      </c>
      <c r="O2169" s="44">
        <v>100</v>
      </c>
      <c r="R2169" s="61">
        <v>280</v>
      </c>
      <c r="T2169" s="62">
        <v>480</v>
      </c>
    </row>
    <row r="2170" spans="1:20" x14ac:dyDescent="0.2">
      <c r="A2170" s="20"/>
      <c r="B2170" s="21" t="s">
        <v>1077</v>
      </c>
      <c r="C2170" s="47" t="s">
        <v>1</v>
      </c>
      <c r="D2170" s="30"/>
      <c r="E2170" s="29"/>
      <c r="F2170" s="39" t="s">
        <v>2688</v>
      </c>
      <c r="G2170" s="39">
        <v>1</v>
      </c>
      <c r="H2170" s="39" t="s">
        <v>4080</v>
      </c>
      <c r="I2170" s="39">
        <v>4</v>
      </c>
      <c r="J2170" s="43" t="s">
        <v>3771</v>
      </c>
      <c r="N2170" s="44" t="s">
        <v>4148</v>
      </c>
      <c r="O2170" s="44">
        <v>100</v>
      </c>
      <c r="R2170" s="61">
        <v>280</v>
      </c>
      <c r="T2170" s="62">
        <v>480</v>
      </c>
    </row>
    <row r="2171" spans="1:20" x14ac:dyDescent="0.2">
      <c r="A2171" s="20"/>
      <c r="B2171" s="21" t="s">
        <v>1937</v>
      </c>
      <c r="C2171" s="47" t="s">
        <v>2530</v>
      </c>
      <c r="D2171" s="23"/>
      <c r="E2171" s="29"/>
      <c r="F2171" s="39" t="s">
        <v>2688</v>
      </c>
      <c r="G2171" s="39">
        <v>1</v>
      </c>
      <c r="H2171" s="39" t="s">
        <v>4080</v>
      </c>
      <c r="I2171" s="39">
        <v>4</v>
      </c>
      <c r="J2171" s="43" t="s">
        <v>3771</v>
      </c>
      <c r="R2171" s="61">
        <v>280</v>
      </c>
      <c r="T2171" s="62">
        <v>480</v>
      </c>
    </row>
    <row r="2172" spans="1:20" x14ac:dyDescent="0.2">
      <c r="A2172" s="12" t="s">
        <v>1204</v>
      </c>
      <c r="B2172" s="13"/>
      <c r="C2172" s="25" t="s">
        <v>0</v>
      </c>
      <c r="D2172" s="26">
        <f>D2173-D2174+D2175</f>
        <v>0</v>
      </c>
      <c r="E2172" s="27">
        <f>E2173-E2174+E2175</f>
        <v>0</v>
      </c>
      <c r="F2172" s="39" t="s">
        <v>2688</v>
      </c>
      <c r="H2172" s="39" t="s">
        <v>4079</v>
      </c>
      <c r="I2172" s="39">
        <v>3</v>
      </c>
    </row>
    <row r="2173" spans="1:20" x14ac:dyDescent="0.2">
      <c r="A2173" s="20"/>
      <c r="B2173" s="21" t="s">
        <v>2576</v>
      </c>
      <c r="C2173" s="49" t="s">
        <v>900</v>
      </c>
      <c r="D2173" s="30"/>
      <c r="E2173" s="29"/>
      <c r="F2173" s="39" t="s">
        <v>2688</v>
      </c>
      <c r="G2173" s="39">
        <v>-1</v>
      </c>
      <c r="H2173" s="39" t="s">
        <v>4080</v>
      </c>
      <c r="I2173" s="39">
        <v>4</v>
      </c>
      <c r="J2173" s="43" t="s">
        <v>3772</v>
      </c>
      <c r="N2173" s="44" t="s">
        <v>4149</v>
      </c>
      <c r="O2173" s="44">
        <v>100</v>
      </c>
      <c r="R2173" s="61">
        <v>282</v>
      </c>
      <c r="T2173" s="62">
        <v>482</v>
      </c>
    </row>
    <row r="2174" spans="1:20" x14ac:dyDescent="0.2">
      <c r="A2174" s="20"/>
      <c r="B2174" s="21" t="s">
        <v>3493</v>
      </c>
      <c r="C2174" s="47" t="s">
        <v>1134</v>
      </c>
      <c r="D2174" s="30"/>
      <c r="E2174" s="29"/>
      <c r="F2174" s="39" t="s">
        <v>2688</v>
      </c>
      <c r="G2174" s="39">
        <v>1</v>
      </c>
      <c r="H2174" s="39" t="s">
        <v>4080</v>
      </c>
      <c r="I2174" s="39">
        <v>4</v>
      </c>
      <c r="J2174" s="43" t="s">
        <v>3772</v>
      </c>
      <c r="N2174" s="44" t="s">
        <v>4109</v>
      </c>
      <c r="O2174" s="44">
        <v>100</v>
      </c>
      <c r="P2174" s="53"/>
      <c r="Q2174" s="54"/>
      <c r="R2174" s="61">
        <v>280</v>
      </c>
      <c r="T2174" s="62">
        <v>480</v>
      </c>
    </row>
    <row r="2175" spans="1:20" x14ac:dyDescent="0.2">
      <c r="A2175" s="20"/>
      <c r="B2175" s="21" t="s">
        <v>788</v>
      </c>
      <c r="C2175" s="49" t="s">
        <v>2530</v>
      </c>
      <c r="D2175" s="30"/>
      <c r="E2175" s="29"/>
      <c r="F2175" s="39" t="s">
        <v>2688</v>
      </c>
      <c r="G2175" s="39">
        <v>-1</v>
      </c>
      <c r="H2175" s="39" t="s">
        <v>4080</v>
      </c>
      <c r="I2175" s="39">
        <v>4</v>
      </c>
      <c r="J2175" s="43" t="s">
        <v>3772</v>
      </c>
      <c r="R2175" s="61">
        <v>282</v>
      </c>
      <c r="T2175" s="62">
        <v>482</v>
      </c>
    </row>
    <row r="2176" spans="1:20" x14ac:dyDescent="0.2">
      <c r="A2176" s="37" t="s">
        <v>117</v>
      </c>
      <c r="B2176" s="38"/>
      <c r="C2176" s="25" t="s">
        <v>990</v>
      </c>
      <c r="D2176" s="26">
        <f>D1207-D1363+D1791+D2007-D2147</f>
        <v>0</v>
      </c>
      <c r="E2176" s="27">
        <f>E1207-E1363+E1791+E2007-E2147</f>
        <v>0</v>
      </c>
      <c r="F2176" s="39" t="s">
        <v>2688</v>
      </c>
      <c r="H2176" s="39" t="s">
        <v>4079</v>
      </c>
      <c r="I2176" s="39">
        <v>2</v>
      </c>
    </row>
  </sheetData>
  <printOptions gridLines="1"/>
  <pageMargins left="0.32" right="0.33" top="0.67" bottom="0.67" header="0.36" footer="0.39"/>
  <pageSetup paperSize="9" orientation="landscape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C2"/>
  <sheetViews>
    <sheetView workbookViewId="0">
      <selection activeCell="B2" sqref="B2"/>
    </sheetView>
  </sheetViews>
  <sheetFormatPr defaultRowHeight="12.75" x14ac:dyDescent="0.2"/>
  <cols>
    <col min="1" max="1" width="22.140625" customWidth="1"/>
    <col min="2" max="2" width="11.85546875" customWidth="1"/>
    <col min="3" max="3" width="11.28515625" customWidth="1"/>
  </cols>
  <sheetData>
    <row r="1" spans="1:3" x14ac:dyDescent="0.2">
      <c r="A1" s="1" t="s">
        <v>3199</v>
      </c>
      <c r="B1" s="2" t="s">
        <v>1661</v>
      </c>
      <c r="C1" s="1" t="s">
        <v>1427</v>
      </c>
    </row>
    <row r="2" spans="1:3" x14ac:dyDescent="0.2">
      <c r="A2" t="s">
        <v>1386</v>
      </c>
      <c r="B2" s="1" t="s">
        <v>1661</v>
      </c>
      <c r="C2" t="s">
        <v>1427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/>
  <dimension ref="A1"/>
  <sheetViews>
    <sheetView workbookViewId="0"/>
  </sheetViews>
  <sheetFormatPr defaultRowHeight="12.75" x14ac:dyDescent="0.2"/>
  <sheetData/>
  <printOptions gridLines="1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Bilancio Esteso</vt:lpstr>
      <vt:lpstr>#Stili</vt:lpstr>
      <vt:lpstr>#Vuoto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f.casana</cp:lastModifiedBy>
  <cp:lastPrinted>2017-10-05T07:16:32Z</cp:lastPrinted>
  <dcterms:created xsi:type="dcterms:W3CDTF">2017-09-21T09:33:12Z</dcterms:created>
  <dcterms:modified xsi:type="dcterms:W3CDTF">2019-02-22T14:04:41Z</dcterms:modified>
</cp:coreProperties>
</file>